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2. Statement of Financial Position\"/>
    </mc:Choice>
  </mc:AlternateContent>
  <xr:revisionPtr revIDLastSave="0" documentId="8_{C093A5D4-BD58-4028-B875-67992E5F590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Z50" i="2" s="1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P45" i="2"/>
  <c r="S44" i="2"/>
  <c r="S45" i="2" s="1"/>
  <c r="Q44" i="2"/>
  <c r="K44" i="2"/>
  <c r="K45" i="2" s="1"/>
  <c r="I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R37" i="2"/>
  <c r="R44" i="2" s="1"/>
  <c r="Q37" i="2"/>
  <c r="P37" i="2"/>
  <c r="P44" i="2" s="1"/>
  <c r="O37" i="2"/>
  <c r="N37" i="2"/>
  <c r="N44" i="2" s="1"/>
  <c r="M37" i="2"/>
  <c r="M44" i="2" s="1"/>
  <c r="L37" i="2"/>
  <c r="K37" i="2"/>
  <c r="J37" i="2"/>
  <c r="J44" i="2" s="1"/>
  <c r="I37" i="2"/>
  <c r="H37" i="2"/>
  <c r="H44" i="2" s="1"/>
  <c r="G37" i="2"/>
  <c r="F37" i="2"/>
  <c r="F44" i="2" s="1"/>
  <c r="E37" i="2"/>
  <c r="E44" i="2" s="1"/>
  <c r="D37" i="2"/>
  <c r="C37" i="2"/>
  <c r="C44" i="2" s="1"/>
  <c r="C45" i="2" s="1"/>
  <c r="Q26" i="2"/>
  <c r="Q45" i="2" s="1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W13" i="2"/>
  <c r="V13" i="2"/>
  <c r="V26" i="2" s="1"/>
  <c r="V45" i="2" s="1"/>
  <c r="U13" i="2"/>
  <c r="U26" i="2" s="1"/>
  <c r="U45" i="2" s="1"/>
  <c r="T13" i="2"/>
  <c r="T26" i="2" s="1"/>
  <c r="S13" i="2"/>
  <c r="S26" i="2" s="1"/>
  <c r="R13" i="2"/>
  <c r="R26" i="2" s="1"/>
  <c r="R45" i="2" s="1"/>
  <c r="Q13" i="2"/>
  <c r="P13" i="2"/>
  <c r="P26" i="2" s="1"/>
  <c r="O13" i="2"/>
  <c r="N13" i="2"/>
  <c r="N26" i="2" s="1"/>
  <c r="M13" i="2"/>
  <c r="M26" i="2" s="1"/>
  <c r="L13" i="2"/>
  <c r="L26" i="2" s="1"/>
  <c r="K13" i="2"/>
  <c r="K26" i="2" s="1"/>
  <c r="J13" i="2"/>
  <c r="J26" i="2" s="1"/>
  <c r="J45" i="2" s="1"/>
  <c r="I13" i="2"/>
  <c r="H13" i="2"/>
  <c r="H26" i="2" s="1"/>
  <c r="H45" i="2" s="1"/>
  <c r="G13" i="2"/>
  <c r="F13" i="2"/>
  <c r="F26" i="2" s="1"/>
  <c r="F45" i="2" s="1"/>
  <c r="E13" i="2"/>
  <c r="E26" i="2" s="1"/>
  <c r="E45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S44" i="3"/>
  <c r="K44" i="3"/>
  <c r="C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T37" i="3"/>
  <c r="T44" i="3" s="1"/>
  <c r="S37" i="3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C37" i="3"/>
  <c r="AA25" i="3"/>
  <c r="Z25" i="3"/>
  <c r="Y25" i="3"/>
  <c r="X25" i="3"/>
  <c r="W25" i="3"/>
  <c r="W26" i="3" s="1"/>
  <c r="V25" i="3"/>
  <c r="U25" i="3"/>
  <c r="T25" i="3"/>
  <c r="S25" i="3"/>
  <c r="R25" i="3"/>
  <c r="Q25" i="3"/>
  <c r="P25" i="3"/>
  <c r="O25" i="3"/>
  <c r="O26" i="3" s="1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V13" i="3"/>
  <c r="V26" i="3" s="1"/>
  <c r="V45" i="3" s="1"/>
  <c r="U13" i="3"/>
  <c r="T13" i="3"/>
  <c r="T26" i="3" s="1"/>
  <c r="T45" i="3" s="1"/>
  <c r="S13" i="3"/>
  <c r="R13" i="3"/>
  <c r="Q13" i="3"/>
  <c r="Q26" i="3" s="1"/>
  <c r="Q45" i="3" s="1"/>
  <c r="P13" i="3"/>
  <c r="P26" i="3" s="1"/>
  <c r="P45" i="3" s="1"/>
  <c r="O13" i="3"/>
  <c r="N13" i="3"/>
  <c r="N26" i="3" s="1"/>
  <c r="M13" i="3"/>
  <c r="L13" i="3"/>
  <c r="L26" i="3" s="1"/>
  <c r="L45" i="3" s="1"/>
  <c r="K13" i="3"/>
  <c r="J13" i="3"/>
  <c r="I13" i="3"/>
  <c r="H13" i="3"/>
  <c r="H26" i="3" s="1"/>
  <c r="H45" i="3" s="1"/>
  <c r="G13" i="3"/>
  <c r="G26" i="3" s="1"/>
  <c r="F13" i="3"/>
  <c r="F26" i="3" s="1"/>
  <c r="E13" i="3"/>
  <c r="D13" i="3"/>
  <c r="D26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S44" i="4"/>
  <c r="N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T37" i="4"/>
  <c r="T44" i="4" s="1"/>
  <c r="S37" i="4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Y26" i="4"/>
  <c r="X26" i="4"/>
  <c r="W26" i="4"/>
  <c r="W45" i="4" s="1"/>
  <c r="G26" i="4"/>
  <c r="F26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V13" i="4"/>
  <c r="V26" i="4" s="1"/>
  <c r="U13" i="4"/>
  <c r="T13" i="4"/>
  <c r="T26" i="4" s="1"/>
  <c r="S13" i="4"/>
  <c r="S26" i="4" s="1"/>
  <c r="S45" i="4" s="1"/>
  <c r="R13" i="4"/>
  <c r="Q13" i="4"/>
  <c r="Q26" i="4" s="1"/>
  <c r="P13" i="4"/>
  <c r="P26" i="4" s="1"/>
  <c r="O13" i="4"/>
  <c r="O26" i="4" s="1"/>
  <c r="N13" i="4"/>
  <c r="N26" i="4" s="1"/>
  <c r="M13" i="4"/>
  <c r="L13" i="4"/>
  <c r="L26" i="4" s="1"/>
  <c r="K13" i="4"/>
  <c r="K26" i="4" s="1"/>
  <c r="K45" i="4" s="1"/>
  <c r="J13" i="4"/>
  <c r="J26" i="4" s="1"/>
  <c r="I13" i="4"/>
  <c r="I26" i="4" s="1"/>
  <c r="I45" i="4" s="1"/>
  <c r="H13" i="4"/>
  <c r="H26" i="4" s="1"/>
  <c r="G13" i="4"/>
  <c r="F13" i="4"/>
  <c r="E13" i="4"/>
  <c r="D13" i="4"/>
  <c r="D26" i="4" s="1"/>
  <c r="D45" i="4" s="1"/>
  <c r="C13" i="4"/>
  <c r="C26" i="4" s="1"/>
  <c r="C45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L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C37" i="5"/>
  <c r="C44" i="5" s="1"/>
  <c r="V26" i="5"/>
  <c r="V45" i="5" s="1"/>
  <c r="H26" i="5"/>
  <c r="H45" i="5" s="1"/>
  <c r="G26" i="5"/>
  <c r="G45" i="5" s="1"/>
  <c r="D26" i="5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V13" i="5"/>
  <c r="U13" i="5"/>
  <c r="U26" i="5" s="1"/>
  <c r="T13" i="5"/>
  <c r="T26" i="5" s="1"/>
  <c r="S13" i="5"/>
  <c r="S26" i="5" s="1"/>
  <c r="R13" i="5"/>
  <c r="R26" i="5" s="1"/>
  <c r="Q13" i="5"/>
  <c r="P13" i="5"/>
  <c r="P26" i="5" s="1"/>
  <c r="P45" i="5" s="1"/>
  <c r="O13" i="5"/>
  <c r="N13" i="5"/>
  <c r="N26" i="5" s="1"/>
  <c r="N45" i="5" s="1"/>
  <c r="M13" i="5"/>
  <c r="M26" i="5" s="1"/>
  <c r="L13" i="5"/>
  <c r="L26" i="5" s="1"/>
  <c r="K13" i="5"/>
  <c r="K26" i="5" s="1"/>
  <c r="J13" i="5"/>
  <c r="J26" i="5" s="1"/>
  <c r="I13" i="5"/>
  <c r="I26" i="5" s="1"/>
  <c r="I45" i="5" s="1"/>
  <c r="H13" i="5"/>
  <c r="G13" i="5"/>
  <c r="F13" i="5"/>
  <c r="F26" i="5" s="1"/>
  <c r="E13" i="5"/>
  <c r="E26" i="5" s="1"/>
  <c r="D13" i="5"/>
  <c r="C13" i="5"/>
  <c r="C26" i="5" s="1"/>
  <c r="AA50" i="6"/>
  <c r="Y50" i="6"/>
  <c r="Z50" i="6" s="1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Q44" i="6"/>
  <c r="L44" i="6"/>
  <c r="K44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M44" i="6" s="1"/>
  <c r="L37" i="6"/>
  <c r="K37" i="6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Y26" i="6"/>
  <c r="X26" i="6"/>
  <c r="Z26" i="6" s="1"/>
  <c r="W26" i="6"/>
  <c r="W45" i="6" s="1"/>
  <c r="Q26" i="6"/>
  <c r="G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Z13" i="6" s="1"/>
  <c r="W13" i="6"/>
  <c r="V13" i="6"/>
  <c r="V26" i="6" s="1"/>
  <c r="U13" i="6"/>
  <c r="T13" i="6"/>
  <c r="T26" i="6" s="1"/>
  <c r="S13" i="6"/>
  <c r="S26" i="6" s="1"/>
  <c r="R13" i="6"/>
  <c r="R26" i="6" s="1"/>
  <c r="R45" i="6" s="1"/>
  <c r="Q13" i="6"/>
  <c r="P13" i="6"/>
  <c r="P26" i="6" s="1"/>
  <c r="P45" i="6" s="1"/>
  <c r="O13" i="6"/>
  <c r="O26" i="6" s="1"/>
  <c r="N13" i="6"/>
  <c r="N26" i="6" s="1"/>
  <c r="M13" i="6"/>
  <c r="L13" i="6"/>
  <c r="L26" i="6" s="1"/>
  <c r="L45" i="6" s="1"/>
  <c r="K13" i="6"/>
  <c r="K26" i="6" s="1"/>
  <c r="K45" i="6" s="1"/>
  <c r="J13" i="6"/>
  <c r="J26" i="6" s="1"/>
  <c r="I13" i="6"/>
  <c r="I26" i="6" s="1"/>
  <c r="H13" i="6"/>
  <c r="H26" i="6" s="1"/>
  <c r="H45" i="6" s="1"/>
  <c r="G13" i="6"/>
  <c r="F13" i="6"/>
  <c r="F26" i="6" s="1"/>
  <c r="E13" i="6"/>
  <c r="D13" i="6"/>
  <c r="D26" i="6" s="1"/>
  <c r="C13" i="6"/>
  <c r="C26" i="6" s="1"/>
  <c r="C45" i="6" s="1"/>
  <c r="AA50" i="7"/>
  <c r="Y50" i="7"/>
  <c r="Z50" i="7" s="1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4" i="7"/>
  <c r="O44" i="7"/>
  <c r="E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U44" i="7" s="1"/>
  <c r="T37" i="7"/>
  <c r="S37" i="7"/>
  <c r="S44" i="7" s="1"/>
  <c r="S45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M45" i="7" s="1"/>
  <c r="L37" i="7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D37" i="7"/>
  <c r="C37" i="7"/>
  <c r="C44" i="7" s="1"/>
  <c r="R26" i="7"/>
  <c r="R45" i="7" s="1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X26" i="7" s="1"/>
  <c r="W13" i="7"/>
  <c r="V13" i="7"/>
  <c r="V26" i="7" s="1"/>
  <c r="U13" i="7"/>
  <c r="U26" i="7" s="1"/>
  <c r="T13" i="7"/>
  <c r="T26" i="7" s="1"/>
  <c r="S13" i="7"/>
  <c r="S26" i="7" s="1"/>
  <c r="R13" i="7"/>
  <c r="Q13" i="7"/>
  <c r="P13" i="7"/>
  <c r="P26" i="7" s="1"/>
  <c r="P45" i="7" s="1"/>
  <c r="O13" i="7"/>
  <c r="N13" i="7"/>
  <c r="N26" i="7" s="1"/>
  <c r="M13" i="7"/>
  <c r="M26" i="7" s="1"/>
  <c r="L13" i="7"/>
  <c r="L26" i="7" s="1"/>
  <c r="K13" i="7"/>
  <c r="K26" i="7" s="1"/>
  <c r="J13" i="7"/>
  <c r="J26" i="7" s="1"/>
  <c r="I13" i="7"/>
  <c r="H13" i="7"/>
  <c r="H26" i="7" s="1"/>
  <c r="H45" i="7" s="1"/>
  <c r="G13" i="7"/>
  <c r="F13" i="7"/>
  <c r="F26" i="7" s="1"/>
  <c r="E13" i="7"/>
  <c r="E26" i="7" s="1"/>
  <c r="D13" i="7"/>
  <c r="D26" i="7" s="1"/>
  <c r="C13" i="7"/>
  <c r="C26" i="7" s="1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U44" i="8"/>
  <c r="M44" i="8"/>
  <c r="F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C37" i="8"/>
  <c r="C44" i="8" s="1"/>
  <c r="Y26" i="8"/>
  <c r="Z26" i="8" s="1"/>
  <c r="X26" i="8"/>
  <c r="W26" i="8"/>
  <c r="W45" i="8" s="1"/>
  <c r="G26" i="8"/>
  <c r="F26" i="8"/>
  <c r="F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V13" i="8"/>
  <c r="V26" i="8" s="1"/>
  <c r="U13" i="8"/>
  <c r="T13" i="8"/>
  <c r="T26" i="8" s="1"/>
  <c r="S13" i="8"/>
  <c r="S26" i="8" s="1"/>
  <c r="R13" i="8"/>
  <c r="Q13" i="8"/>
  <c r="Q26" i="8" s="1"/>
  <c r="P13" i="8"/>
  <c r="P26" i="8" s="1"/>
  <c r="P45" i="8" s="1"/>
  <c r="O13" i="8"/>
  <c r="N13" i="8"/>
  <c r="N26" i="8" s="1"/>
  <c r="N45" i="8" s="1"/>
  <c r="M13" i="8"/>
  <c r="L13" i="8"/>
  <c r="L26" i="8" s="1"/>
  <c r="L45" i="8" s="1"/>
  <c r="K13" i="8"/>
  <c r="K26" i="8" s="1"/>
  <c r="J13" i="8"/>
  <c r="J26" i="8" s="1"/>
  <c r="I13" i="8"/>
  <c r="I26" i="8" s="1"/>
  <c r="H13" i="8"/>
  <c r="H26" i="8" s="1"/>
  <c r="G13" i="8"/>
  <c r="F13" i="8"/>
  <c r="E13" i="8"/>
  <c r="D13" i="8"/>
  <c r="D26" i="8" s="1"/>
  <c r="C13" i="8"/>
  <c r="C26" i="8" s="1"/>
  <c r="C45" i="8" s="1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I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H37" i="9"/>
  <c r="H44" i="9" s="1"/>
  <c r="G37" i="9"/>
  <c r="F37" i="9"/>
  <c r="F44" i="9" s="1"/>
  <c r="E37" i="9"/>
  <c r="E44" i="9" s="1"/>
  <c r="D37" i="9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Z13" i="9" s="1"/>
  <c r="W13" i="9"/>
  <c r="V13" i="9"/>
  <c r="U13" i="9"/>
  <c r="T13" i="9"/>
  <c r="S13" i="9"/>
  <c r="S26" i="9" s="1"/>
  <c r="S45" i="9" s="1"/>
  <c r="R13" i="9"/>
  <c r="Q13" i="9"/>
  <c r="Q26" i="9" s="1"/>
  <c r="Q45" i="9" s="1"/>
  <c r="P13" i="9"/>
  <c r="P26" i="9" s="1"/>
  <c r="O13" i="9"/>
  <c r="N13" i="9"/>
  <c r="M13" i="9"/>
  <c r="L13" i="9"/>
  <c r="K13" i="9"/>
  <c r="K26" i="9" s="1"/>
  <c r="K45" i="9" s="1"/>
  <c r="J13" i="9"/>
  <c r="I13" i="9"/>
  <c r="I26" i="9" s="1"/>
  <c r="H13" i="9"/>
  <c r="H26" i="9" s="1"/>
  <c r="G13" i="9"/>
  <c r="F13" i="9"/>
  <c r="E13" i="9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U44" i="10"/>
  <c r="P44" i="10"/>
  <c r="M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N44" i="10" s="1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V37" i="10"/>
  <c r="U37" i="10"/>
  <c r="T37" i="10"/>
  <c r="T44" i="10" s="1"/>
  <c r="S37" i="10"/>
  <c r="S44" i="10" s="1"/>
  <c r="R37" i="10"/>
  <c r="R44" i="10" s="1"/>
  <c r="Q37" i="10"/>
  <c r="P37" i="10"/>
  <c r="O37" i="10"/>
  <c r="N37" i="10"/>
  <c r="M37" i="10"/>
  <c r="L37" i="10"/>
  <c r="L44" i="10" s="1"/>
  <c r="K37" i="10"/>
  <c r="K44" i="10" s="1"/>
  <c r="J37" i="10"/>
  <c r="J44" i="10" s="1"/>
  <c r="I37" i="10"/>
  <c r="H37" i="10"/>
  <c r="G37" i="10"/>
  <c r="F37" i="10"/>
  <c r="F44" i="10" s="1"/>
  <c r="E37" i="10"/>
  <c r="E44" i="10" s="1"/>
  <c r="D37" i="10"/>
  <c r="D44" i="10" s="1"/>
  <c r="C37" i="10"/>
  <c r="C44" i="10" s="1"/>
  <c r="K26" i="10"/>
  <c r="AA25" i="10"/>
  <c r="Y25" i="10"/>
  <c r="X25" i="10"/>
  <c r="W25" i="10"/>
  <c r="V25" i="10"/>
  <c r="U25" i="10"/>
  <c r="T25" i="10"/>
  <c r="T26" i="10" s="1"/>
  <c r="S25" i="10"/>
  <c r="R25" i="10"/>
  <c r="Q25" i="10"/>
  <c r="P25" i="10"/>
  <c r="O25" i="10"/>
  <c r="N25" i="10"/>
  <c r="M25" i="10"/>
  <c r="L25" i="10"/>
  <c r="L26" i="10" s="1"/>
  <c r="K25" i="10"/>
  <c r="J25" i="10"/>
  <c r="I25" i="10"/>
  <c r="H25" i="10"/>
  <c r="G25" i="10"/>
  <c r="F25" i="10"/>
  <c r="E25" i="10"/>
  <c r="D25" i="10"/>
  <c r="D26" i="10" s="1"/>
  <c r="C25" i="10"/>
  <c r="AA13" i="10"/>
  <c r="AA26" i="10" s="1"/>
  <c r="Y13" i="10"/>
  <c r="X13" i="10"/>
  <c r="W13" i="10"/>
  <c r="W26" i="10" s="1"/>
  <c r="V13" i="10"/>
  <c r="V26" i="10" s="1"/>
  <c r="U13" i="10"/>
  <c r="U26" i="10" s="1"/>
  <c r="T13" i="10"/>
  <c r="S13" i="10"/>
  <c r="R13" i="10"/>
  <c r="R26" i="10" s="1"/>
  <c r="Q13" i="10"/>
  <c r="P13" i="10"/>
  <c r="P26" i="10" s="1"/>
  <c r="O13" i="10"/>
  <c r="O26" i="10" s="1"/>
  <c r="N13" i="10"/>
  <c r="N26" i="10" s="1"/>
  <c r="M13" i="10"/>
  <c r="M26" i="10" s="1"/>
  <c r="L13" i="10"/>
  <c r="K13" i="10"/>
  <c r="J13" i="10"/>
  <c r="J26" i="10" s="1"/>
  <c r="I13" i="10"/>
  <c r="H13" i="10"/>
  <c r="H26" i="10" s="1"/>
  <c r="G13" i="10"/>
  <c r="G26" i="10" s="1"/>
  <c r="F13" i="10"/>
  <c r="F26" i="10" s="1"/>
  <c r="E13" i="10"/>
  <c r="E26" i="10" s="1"/>
  <c r="D13" i="10"/>
  <c r="C13" i="10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U44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N44" i="11" s="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W37" i="11"/>
  <c r="V37" i="11"/>
  <c r="U37" i="11"/>
  <c r="T37" i="11"/>
  <c r="T44" i="11" s="1"/>
  <c r="S37" i="11"/>
  <c r="S44" i="11" s="1"/>
  <c r="R37" i="11"/>
  <c r="Q37" i="11"/>
  <c r="P37" i="11"/>
  <c r="P44" i="11" s="1"/>
  <c r="O37" i="11"/>
  <c r="N37" i="11"/>
  <c r="M37" i="11"/>
  <c r="L37" i="11"/>
  <c r="L44" i="11" s="1"/>
  <c r="K37" i="11"/>
  <c r="K44" i="11" s="1"/>
  <c r="J37" i="11"/>
  <c r="I37" i="1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P26" i="11"/>
  <c r="H26" i="11"/>
  <c r="C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Z13" i="11" s="1"/>
  <c r="W13" i="11"/>
  <c r="V13" i="11"/>
  <c r="V26" i="11" s="1"/>
  <c r="U13" i="11"/>
  <c r="T13" i="11"/>
  <c r="S13" i="11"/>
  <c r="S26" i="11" s="1"/>
  <c r="R13" i="11"/>
  <c r="Q13" i="11"/>
  <c r="P13" i="11"/>
  <c r="O13" i="11"/>
  <c r="N13" i="11"/>
  <c r="N26" i="11" s="1"/>
  <c r="M13" i="11"/>
  <c r="L13" i="11"/>
  <c r="K13" i="11"/>
  <c r="K26" i="11" s="1"/>
  <c r="J13" i="11"/>
  <c r="I13" i="11"/>
  <c r="H13" i="11"/>
  <c r="G13" i="11"/>
  <c r="F13" i="11"/>
  <c r="F26" i="11" s="1"/>
  <c r="E13" i="1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R44" i="12"/>
  <c r="Q44" i="12"/>
  <c r="K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X44" i="12" s="1"/>
  <c r="Z44" i="12" s="1"/>
  <c r="W37" i="12"/>
  <c r="W44" i="12" s="1"/>
  <c r="V37" i="12"/>
  <c r="U37" i="12"/>
  <c r="U44" i="12" s="1"/>
  <c r="T37" i="12"/>
  <c r="T44" i="12" s="1"/>
  <c r="S37" i="12"/>
  <c r="R37" i="12"/>
  <c r="Q37" i="12"/>
  <c r="P37" i="12"/>
  <c r="P44" i="12" s="1"/>
  <c r="O37" i="12"/>
  <c r="O44" i="12" s="1"/>
  <c r="N37" i="12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U26" i="12"/>
  <c r="T26" i="12"/>
  <c r="T45" i="12" s="1"/>
  <c r="M26" i="12"/>
  <c r="L26" i="12"/>
  <c r="L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Z13" i="12" s="1"/>
  <c r="W13" i="12"/>
  <c r="W26" i="12" s="1"/>
  <c r="W45" i="12" s="1"/>
  <c r="V13" i="12"/>
  <c r="U13" i="12"/>
  <c r="T13" i="12"/>
  <c r="S13" i="12"/>
  <c r="S26" i="12" s="1"/>
  <c r="R13" i="12"/>
  <c r="R26" i="12" s="1"/>
  <c r="Q13" i="12"/>
  <c r="P13" i="12"/>
  <c r="P26" i="12" s="1"/>
  <c r="P45" i="12" s="1"/>
  <c r="O13" i="12"/>
  <c r="O26" i="12" s="1"/>
  <c r="O45" i="12" s="1"/>
  <c r="N13" i="12"/>
  <c r="M13" i="12"/>
  <c r="L13" i="12"/>
  <c r="K13" i="12"/>
  <c r="K26" i="12" s="1"/>
  <c r="J13" i="12"/>
  <c r="J26" i="12" s="1"/>
  <c r="I13" i="12"/>
  <c r="H13" i="12"/>
  <c r="G13" i="12"/>
  <c r="G26" i="12" s="1"/>
  <c r="G45" i="12" s="1"/>
  <c r="F13" i="12"/>
  <c r="E13" i="12"/>
  <c r="E26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AA44" i="13" s="1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Z44" i="13" s="1"/>
  <c r="X37" i="13"/>
  <c r="X44" i="13" s="1"/>
  <c r="W37" i="13"/>
  <c r="W44" i="13" s="1"/>
  <c r="V37" i="13"/>
  <c r="U37" i="13"/>
  <c r="U44" i="13" s="1"/>
  <c r="T37" i="13"/>
  <c r="T44" i="13" s="1"/>
  <c r="S37" i="13"/>
  <c r="R37" i="13"/>
  <c r="R44" i="13" s="1"/>
  <c r="R45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J37" i="13"/>
  <c r="J44" i="13" s="1"/>
  <c r="J45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U26" i="13"/>
  <c r="E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V13" i="13"/>
  <c r="U13" i="13"/>
  <c r="T13" i="13"/>
  <c r="T26" i="13" s="1"/>
  <c r="S13" i="13"/>
  <c r="S26" i="13" s="1"/>
  <c r="R13" i="13"/>
  <c r="R26" i="13" s="1"/>
  <c r="Q13" i="13"/>
  <c r="P13" i="13"/>
  <c r="P26" i="13" s="1"/>
  <c r="P45" i="13" s="1"/>
  <c r="O13" i="13"/>
  <c r="N13" i="13"/>
  <c r="M13" i="13"/>
  <c r="M26" i="13" s="1"/>
  <c r="M45" i="13" s="1"/>
  <c r="L13" i="13"/>
  <c r="L26" i="13" s="1"/>
  <c r="K13" i="13"/>
  <c r="K26" i="13" s="1"/>
  <c r="J13" i="13"/>
  <c r="J26" i="13" s="1"/>
  <c r="I13" i="13"/>
  <c r="H13" i="13"/>
  <c r="H26" i="13" s="1"/>
  <c r="H45" i="13" s="1"/>
  <c r="G13" i="13"/>
  <c r="F13" i="13"/>
  <c r="E13" i="13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R45" i="14"/>
  <c r="Q44" i="14"/>
  <c r="J44" i="14"/>
  <c r="I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X44" i="14" s="1"/>
  <c r="W37" i="14"/>
  <c r="W44" i="14" s="1"/>
  <c r="V37" i="14"/>
  <c r="U37" i="14"/>
  <c r="U44" i="14" s="1"/>
  <c r="T37" i="14"/>
  <c r="T44" i="14" s="1"/>
  <c r="S37" i="14"/>
  <c r="R37" i="14"/>
  <c r="R44" i="14" s="1"/>
  <c r="Q37" i="14"/>
  <c r="P37" i="14"/>
  <c r="P44" i="14" s="1"/>
  <c r="O37" i="14"/>
  <c r="O44" i="14" s="1"/>
  <c r="N37" i="14"/>
  <c r="M37" i="14"/>
  <c r="M44" i="14" s="1"/>
  <c r="L37" i="14"/>
  <c r="K37" i="14"/>
  <c r="K44" i="14" s="1"/>
  <c r="J37" i="14"/>
  <c r="I37" i="14"/>
  <c r="H37" i="14"/>
  <c r="H44" i="14" s="1"/>
  <c r="G37" i="14"/>
  <c r="G44" i="14" s="1"/>
  <c r="F37" i="14"/>
  <c r="E37" i="14"/>
  <c r="E44" i="14" s="1"/>
  <c r="D37" i="14"/>
  <c r="D44" i="14" s="1"/>
  <c r="C37" i="14"/>
  <c r="X26" i="14"/>
  <c r="H26" i="14"/>
  <c r="H45" i="14" s="1"/>
  <c r="D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Z13" i="14" s="1"/>
  <c r="W13" i="14"/>
  <c r="W26" i="14" s="1"/>
  <c r="V13" i="14"/>
  <c r="V26" i="14" s="1"/>
  <c r="U13" i="14"/>
  <c r="U26" i="14" s="1"/>
  <c r="T13" i="14"/>
  <c r="T26" i="14" s="1"/>
  <c r="T45" i="14" s="1"/>
  <c r="S13" i="14"/>
  <c r="S26" i="14" s="1"/>
  <c r="R13" i="14"/>
  <c r="R26" i="14" s="1"/>
  <c r="Q13" i="14"/>
  <c r="P13" i="14"/>
  <c r="P26" i="14" s="1"/>
  <c r="P45" i="14" s="1"/>
  <c r="O13" i="14"/>
  <c r="O26" i="14" s="1"/>
  <c r="N13" i="14"/>
  <c r="M13" i="14"/>
  <c r="M26" i="14" s="1"/>
  <c r="L13" i="14"/>
  <c r="L26" i="14" s="1"/>
  <c r="K13" i="14"/>
  <c r="K26" i="14" s="1"/>
  <c r="J13" i="14"/>
  <c r="J26" i="14" s="1"/>
  <c r="I13" i="14"/>
  <c r="H13" i="14"/>
  <c r="G13" i="14"/>
  <c r="G26" i="14" s="1"/>
  <c r="F13" i="14"/>
  <c r="F26" i="14" s="1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Y44" i="15"/>
  <c r="Q44" i="15"/>
  <c r="J44" i="15"/>
  <c r="I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X44" i="15" s="1"/>
  <c r="Z44" i="15" s="1"/>
  <c r="W37" i="15"/>
  <c r="W44" i="15" s="1"/>
  <c r="V37" i="15"/>
  <c r="U37" i="15"/>
  <c r="U44" i="15" s="1"/>
  <c r="T37" i="15"/>
  <c r="T44" i="15" s="1"/>
  <c r="S37" i="15"/>
  <c r="S44" i="15" s="1"/>
  <c r="R37" i="15"/>
  <c r="Q37" i="15"/>
  <c r="P37" i="15"/>
  <c r="P44" i="15" s="1"/>
  <c r="O37" i="15"/>
  <c r="O44" i="15" s="1"/>
  <c r="N37" i="15"/>
  <c r="M37" i="15"/>
  <c r="M44" i="15" s="1"/>
  <c r="L37" i="15"/>
  <c r="L44" i="15" s="1"/>
  <c r="K37" i="15"/>
  <c r="K44" i="15" s="1"/>
  <c r="J37" i="15"/>
  <c r="I37" i="15"/>
  <c r="H37" i="15"/>
  <c r="H44" i="15" s="1"/>
  <c r="G37" i="15"/>
  <c r="G44" i="15" s="1"/>
  <c r="F37" i="15"/>
  <c r="E37" i="15"/>
  <c r="E44" i="15" s="1"/>
  <c r="D37" i="15"/>
  <c r="D44" i="15" s="1"/>
  <c r="C37" i="15"/>
  <c r="C44" i="15" s="1"/>
  <c r="F26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Z13" i="15" s="1"/>
  <c r="W13" i="15"/>
  <c r="W26" i="15" s="1"/>
  <c r="V13" i="15"/>
  <c r="U13" i="15"/>
  <c r="T13" i="15"/>
  <c r="T26" i="15" s="1"/>
  <c r="T45" i="15" s="1"/>
  <c r="S13" i="15"/>
  <c r="S26" i="15" s="1"/>
  <c r="R13" i="15"/>
  <c r="R26" i="15" s="1"/>
  <c r="Q13" i="15"/>
  <c r="P13" i="15"/>
  <c r="P26" i="15" s="1"/>
  <c r="O13" i="15"/>
  <c r="O26" i="15" s="1"/>
  <c r="N13" i="15"/>
  <c r="M13" i="15"/>
  <c r="M26" i="15" s="1"/>
  <c r="L13" i="15"/>
  <c r="L26" i="15" s="1"/>
  <c r="L45" i="15" s="1"/>
  <c r="K13" i="15"/>
  <c r="K26" i="15" s="1"/>
  <c r="J13" i="15"/>
  <c r="J26" i="15" s="1"/>
  <c r="I13" i="15"/>
  <c r="H13" i="15"/>
  <c r="H26" i="15" s="1"/>
  <c r="G13" i="15"/>
  <c r="G26" i="15" s="1"/>
  <c r="F13" i="15"/>
  <c r="E13" i="15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4" i="16"/>
  <c r="Q44" i="16"/>
  <c r="I44" i="16"/>
  <c r="C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H37" i="16"/>
  <c r="H44" i="16" s="1"/>
  <c r="G37" i="16"/>
  <c r="G44" i="16" s="1"/>
  <c r="F37" i="16"/>
  <c r="E37" i="16"/>
  <c r="E44" i="16" s="1"/>
  <c r="D37" i="16"/>
  <c r="D44" i="16" s="1"/>
  <c r="C37" i="16"/>
  <c r="P26" i="16"/>
  <c r="P45" i="16" s="1"/>
  <c r="E26" i="16"/>
  <c r="E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X26" i="16" s="1"/>
  <c r="W13" i="16"/>
  <c r="W26" i="16" s="1"/>
  <c r="V13" i="16"/>
  <c r="U13" i="16"/>
  <c r="U26" i="16" s="1"/>
  <c r="U45" i="16" s="1"/>
  <c r="T13" i="16"/>
  <c r="T26" i="16" s="1"/>
  <c r="S13" i="16"/>
  <c r="S26" i="16" s="1"/>
  <c r="R13" i="16"/>
  <c r="R26" i="16" s="1"/>
  <c r="Q13" i="16"/>
  <c r="Q26" i="16" s="1"/>
  <c r="P13" i="16"/>
  <c r="O13" i="16"/>
  <c r="O26" i="16" s="1"/>
  <c r="N13" i="16"/>
  <c r="M13" i="16"/>
  <c r="M26" i="16" s="1"/>
  <c r="L13" i="16"/>
  <c r="L26" i="16" s="1"/>
  <c r="K13" i="16"/>
  <c r="K26" i="16" s="1"/>
  <c r="K45" i="16" s="1"/>
  <c r="J13" i="16"/>
  <c r="J26" i="16" s="1"/>
  <c r="I13" i="16"/>
  <c r="H13" i="16"/>
  <c r="H26" i="16" s="1"/>
  <c r="G13" i="16"/>
  <c r="G26" i="16" s="1"/>
  <c r="F13" i="16"/>
  <c r="E13" i="16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W44" i="17" s="1"/>
  <c r="W45" i="17" s="1"/>
  <c r="V43" i="17"/>
  <c r="V44" i="17" s="1"/>
  <c r="U43" i="17"/>
  <c r="T43" i="17"/>
  <c r="S43" i="17"/>
  <c r="R43" i="17"/>
  <c r="Q43" i="17"/>
  <c r="P43" i="17"/>
  <c r="O43" i="17"/>
  <c r="N43" i="17"/>
  <c r="N44" i="17" s="1"/>
  <c r="M43" i="17"/>
  <c r="L43" i="17"/>
  <c r="K43" i="17"/>
  <c r="J43" i="17"/>
  <c r="I43" i="17"/>
  <c r="H43" i="17"/>
  <c r="G43" i="17"/>
  <c r="G44" i="17" s="1"/>
  <c r="F43" i="17"/>
  <c r="F44" i="17" s="1"/>
  <c r="E43" i="17"/>
  <c r="D43" i="17"/>
  <c r="C43" i="17"/>
  <c r="AA37" i="17"/>
  <c r="Y37" i="17"/>
  <c r="X37" i="17"/>
  <c r="Z37" i="17" s="1"/>
  <c r="W37" i="17"/>
  <c r="V37" i="17"/>
  <c r="U37" i="17"/>
  <c r="U44" i="17" s="1"/>
  <c r="T37" i="17"/>
  <c r="T44" i="17" s="1"/>
  <c r="S37" i="17"/>
  <c r="R37" i="17"/>
  <c r="R44" i="17" s="1"/>
  <c r="Q37" i="17"/>
  <c r="P37" i="17"/>
  <c r="P44" i="17" s="1"/>
  <c r="O37" i="17"/>
  <c r="N37" i="17"/>
  <c r="M37" i="17"/>
  <c r="M44" i="17" s="1"/>
  <c r="L37" i="17"/>
  <c r="L44" i="17" s="1"/>
  <c r="K37" i="17"/>
  <c r="J37" i="17"/>
  <c r="J44" i="17" s="1"/>
  <c r="I37" i="17"/>
  <c r="H37" i="17"/>
  <c r="H44" i="17" s="1"/>
  <c r="G37" i="17"/>
  <c r="F37" i="17"/>
  <c r="E37" i="17"/>
  <c r="E44" i="17" s="1"/>
  <c r="D37" i="17"/>
  <c r="D44" i="17" s="1"/>
  <c r="C37" i="17"/>
  <c r="AA26" i="17"/>
  <c r="S26" i="17"/>
  <c r="R26" i="17"/>
  <c r="J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K26" i="17" s="1"/>
  <c r="J25" i="17"/>
  <c r="I25" i="17"/>
  <c r="H25" i="17"/>
  <c r="G25" i="17"/>
  <c r="F25" i="17"/>
  <c r="E25" i="17"/>
  <c r="D25" i="17"/>
  <c r="C25" i="17"/>
  <c r="C26" i="17" s="1"/>
  <c r="AA13" i="17"/>
  <c r="Y13" i="17"/>
  <c r="X13" i="17"/>
  <c r="W13" i="17"/>
  <c r="W26" i="17" s="1"/>
  <c r="V13" i="17"/>
  <c r="U13" i="17"/>
  <c r="U26" i="17" s="1"/>
  <c r="U45" i="17" s="1"/>
  <c r="T13" i="17"/>
  <c r="S13" i="17"/>
  <c r="R13" i="17"/>
  <c r="Q13" i="17"/>
  <c r="P13" i="17"/>
  <c r="P26" i="17" s="1"/>
  <c r="O13" i="17"/>
  <c r="O26" i="17" s="1"/>
  <c r="N13" i="17"/>
  <c r="M13" i="17"/>
  <c r="M26" i="17" s="1"/>
  <c r="M45" i="17" s="1"/>
  <c r="L13" i="17"/>
  <c r="K13" i="17"/>
  <c r="J13" i="17"/>
  <c r="I13" i="17"/>
  <c r="H13" i="17"/>
  <c r="H26" i="17" s="1"/>
  <c r="G13" i="17"/>
  <c r="G26" i="17" s="1"/>
  <c r="F13" i="17"/>
  <c r="E13" i="17"/>
  <c r="E26" i="17" s="1"/>
  <c r="E45" i="17" s="1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Z44" i="18" s="1"/>
  <c r="M44" i="18"/>
  <c r="J44" i="18"/>
  <c r="H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N44" i="18" s="1"/>
  <c r="M43" i="18"/>
  <c r="L43" i="18"/>
  <c r="K43" i="18"/>
  <c r="J43" i="18"/>
  <c r="I43" i="18"/>
  <c r="H43" i="18"/>
  <c r="G43" i="18"/>
  <c r="F43" i="18"/>
  <c r="F44" i="18" s="1"/>
  <c r="E43" i="18"/>
  <c r="D43" i="18"/>
  <c r="C43" i="18"/>
  <c r="AA37" i="18"/>
  <c r="Y37" i="18"/>
  <c r="Y44" i="18" s="1"/>
  <c r="X37" i="18"/>
  <c r="W37" i="18"/>
  <c r="W44" i="18" s="1"/>
  <c r="V37" i="18"/>
  <c r="U37" i="18"/>
  <c r="U44" i="18" s="1"/>
  <c r="T37" i="18"/>
  <c r="T44" i="18" s="1"/>
  <c r="S37" i="18"/>
  <c r="R37" i="18"/>
  <c r="R44" i="18" s="1"/>
  <c r="Q37" i="18"/>
  <c r="Q44" i="18" s="1"/>
  <c r="P37" i="18"/>
  <c r="O37" i="18"/>
  <c r="O44" i="18" s="1"/>
  <c r="N37" i="18"/>
  <c r="M37" i="18"/>
  <c r="L37" i="18"/>
  <c r="L44" i="18" s="1"/>
  <c r="K37" i="18"/>
  <c r="J37" i="18"/>
  <c r="I37" i="18"/>
  <c r="I44" i="18" s="1"/>
  <c r="H37" i="18"/>
  <c r="G37" i="18"/>
  <c r="G44" i="18" s="1"/>
  <c r="F37" i="18"/>
  <c r="E37" i="18"/>
  <c r="E44" i="18" s="1"/>
  <c r="D37" i="18"/>
  <c r="D44" i="18" s="1"/>
  <c r="C37" i="18"/>
  <c r="P26" i="18"/>
  <c r="H26" i="18"/>
  <c r="H45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J26" i="18" s="1"/>
  <c r="I25" i="18"/>
  <c r="H25" i="18"/>
  <c r="G25" i="18"/>
  <c r="F25" i="18"/>
  <c r="E25" i="18"/>
  <c r="D25" i="18"/>
  <c r="C25" i="18"/>
  <c r="AA13" i="18"/>
  <c r="AA26" i="18" s="1"/>
  <c r="Y13" i="18"/>
  <c r="X13" i="18"/>
  <c r="Z13" i="18" s="1"/>
  <c r="W13" i="18"/>
  <c r="W26" i="18" s="1"/>
  <c r="V13" i="18"/>
  <c r="U13" i="18"/>
  <c r="U26" i="18" s="1"/>
  <c r="U45" i="18" s="1"/>
  <c r="T13" i="18"/>
  <c r="T26" i="18" s="1"/>
  <c r="S13" i="18"/>
  <c r="R13" i="18"/>
  <c r="R26" i="18" s="1"/>
  <c r="Q13" i="18"/>
  <c r="P13" i="18"/>
  <c r="O13" i="18"/>
  <c r="O26" i="18" s="1"/>
  <c r="O45" i="18" s="1"/>
  <c r="N13" i="18"/>
  <c r="M13" i="18"/>
  <c r="M26" i="18" s="1"/>
  <c r="M45" i="18" s="1"/>
  <c r="L13" i="18"/>
  <c r="L26" i="18" s="1"/>
  <c r="K13" i="18"/>
  <c r="J13" i="18"/>
  <c r="I13" i="18"/>
  <c r="H13" i="18"/>
  <c r="G13" i="18"/>
  <c r="G26" i="18" s="1"/>
  <c r="F13" i="18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U44" i="19"/>
  <c r="M44" i="19"/>
  <c r="E44" i="19"/>
  <c r="AA43" i="19"/>
  <c r="Y43" i="19"/>
  <c r="X43" i="19"/>
  <c r="Z43" i="19" s="1"/>
  <c r="W43" i="19"/>
  <c r="V43" i="19"/>
  <c r="U43" i="19"/>
  <c r="T43" i="19"/>
  <c r="S43" i="19"/>
  <c r="S44" i="19" s="1"/>
  <c r="R43" i="19"/>
  <c r="Q43" i="19"/>
  <c r="P43" i="19"/>
  <c r="O43" i="19"/>
  <c r="O44" i="19" s="1"/>
  <c r="N43" i="19"/>
  <c r="M43" i="19"/>
  <c r="L43" i="19"/>
  <c r="K43" i="19"/>
  <c r="K44" i="19" s="1"/>
  <c r="J43" i="19"/>
  <c r="I43" i="19"/>
  <c r="H43" i="19"/>
  <c r="G43" i="19"/>
  <c r="F43" i="19"/>
  <c r="E43" i="19"/>
  <c r="D43" i="19"/>
  <c r="C43" i="19"/>
  <c r="C44" i="19" s="1"/>
  <c r="AA37" i="19"/>
  <c r="Z37" i="19"/>
  <c r="Y37" i="19"/>
  <c r="X37" i="19"/>
  <c r="W37" i="19"/>
  <c r="V37" i="19"/>
  <c r="U37" i="19"/>
  <c r="T37" i="19"/>
  <c r="T44" i="19" s="1"/>
  <c r="S37" i="19"/>
  <c r="R37" i="19"/>
  <c r="R44" i="19" s="1"/>
  <c r="Q37" i="19"/>
  <c r="P37" i="19"/>
  <c r="P44" i="19" s="1"/>
  <c r="O37" i="19"/>
  <c r="N37" i="19"/>
  <c r="M37" i="19"/>
  <c r="L37" i="19"/>
  <c r="L44" i="19" s="1"/>
  <c r="K37" i="19"/>
  <c r="J37" i="19"/>
  <c r="J44" i="19" s="1"/>
  <c r="I37" i="19"/>
  <c r="H37" i="19"/>
  <c r="G37" i="19"/>
  <c r="F37" i="19"/>
  <c r="E37" i="19"/>
  <c r="D37" i="19"/>
  <c r="D44" i="19" s="1"/>
  <c r="C37" i="19"/>
  <c r="AA26" i="19"/>
  <c r="U26" i="19"/>
  <c r="U45" i="19" s="1"/>
  <c r="J26" i="19"/>
  <c r="E26" i="19"/>
  <c r="E45" i="19" s="1"/>
  <c r="AA25" i="19"/>
  <c r="Y25" i="19"/>
  <c r="X25" i="19"/>
  <c r="Z25" i="19" s="1"/>
  <c r="W25" i="19"/>
  <c r="V25" i="19"/>
  <c r="U25" i="19"/>
  <c r="T25" i="19"/>
  <c r="S25" i="19"/>
  <c r="S26" i="19" s="1"/>
  <c r="S45" i="19" s="1"/>
  <c r="R25" i="19"/>
  <c r="Q25" i="19"/>
  <c r="P25" i="19"/>
  <c r="O25" i="19"/>
  <c r="N25" i="19"/>
  <c r="M25" i="19"/>
  <c r="L25" i="19"/>
  <c r="K25" i="19"/>
  <c r="K26" i="19" s="1"/>
  <c r="K45" i="19" s="1"/>
  <c r="J25" i="19"/>
  <c r="I25" i="19"/>
  <c r="H25" i="19"/>
  <c r="G25" i="19"/>
  <c r="F25" i="19"/>
  <c r="E25" i="19"/>
  <c r="D25" i="19"/>
  <c r="C25" i="19"/>
  <c r="C26" i="19" s="1"/>
  <c r="C45" i="19" s="1"/>
  <c r="AA13" i="19"/>
  <c r="Y13" i="19"/>
  <c r="X13" i="19"/>
  <c r="Z13" i="19" s="1"/>
  <c r="W13" i="19"/>
  <c r="W26" i="19" s="1"/>
  <c r="V13" i="19"/>
  <c r="U13" i="19"/>
  <c r="T13" i="19"/>
  <c r="T26" i="19" s="1"/>
  <c r="S13" i="19"/>
  <c r="R13" i="19"/>
  <c r="R26" i="19" s="1"/>
  <c r="Q13" i="19"/>
  <c r="P13" i="19"/>
  <c r="P26" i="19" s="1"/>
  <c r="O13" i="19"/>
  <c r="O26" i="19" s="1"/>
  <c r="N13" i="19"/>
  <c r="M13" i="19"/>
  <c r="M26" i="19" s="1"/>
  <c r="M45" i="19" s="1"/>
  <c r="L13" i="19"/>
  <c r="L26" i="19" s="1"/>
  <c r="K13" i="19"/>
  <c r="J13" i="19"/>
  <c r="I13" i="19"/>
  <c r="H13" i="19"/>
  <c r="H26" i="19" s="1"/>
  <c r="G13" i="19"/>
  <c r="G26" i="19" s="1"/>
  <c r="F13" i="19"/>
  <c r="E13" i="19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H44" i="20"/>
  <c r="G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W44" i="20" s="1"/>
  <c r="V37" i="20"/>
  <c r="U37" i="20"/>
  <c r="U44" i="20" s="1"/>
  <c r="T37" i="20"/>
  <c r="S37" i="20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K37" i="20"/>
  <c r="J37" i="20"/>
  <c r="J44" i="20" s="1"/>
  <c r="I37" i="20"/>
  <c r="H37" i="20"/>
  <c r="G37" i="20"/>
  <c r="F37" i="20"/>
  <c r="F44" i="20" s="1"/>
  <c r="E37" i="20"/>
  <c r="E44" i="20" s="1"/>
  <c r="D37" i="20"/>
  <c r="C37" i="20"/>
  <c r="Q26" i="20"/>
  <c r="P26" i="20"/>
  <c r="J26" i="20"/>
  <c r="I26" i="20"/>
  <c r="H26" i="20"/>
  <c r="AA25" i="20"/>
  <c r="Y25" i="20"/>
  <c r="X25" i="20"/>
  <c r="W25" i="20"/>
  <c r="V25" i="20"/>
  <c r="U25" i="20"/>
  <c r="T25" i="20"/>
  <c r="S25" i="20"/>
  <c r="S26" i="20" s="1"/>
  <c r="R25" i="20"/>
  <c r="Q25" i="20"/>
  <c r="P25" i="20"/>
  <c r="O25" i="20"/>
  <c r="N25" i="20"/>
  <c r="M25" i="20"/>
  <c r="L25" i="20"/>
  <c r="K25" i="20"/>
  <c r="K26" i="20" s="1"/>
  <c r="J25" i="20"/>
  <c r="I25" i="20"/>
  <c r="H25" i="20"/>
  <c r="G25" i="20"/>
  <c r="F25" i="20"/>
  <c r="E25" i="20"/>
  <c r="D25" i="20"/>
  <c r="C25" i="20"/>
  <c r="C26" i="20" s="1"/>
  <c r="AA13" i="20"/>
  <c r="Y13" i="20"/>
  <c r="X13" i="20"/>
  <c r="W13" i="20"/>
  <c r="W26" i="20" s="1"/>
  <c r="V13" i="20"/>
  <c r="U13" i="20"/>
  <c r="U26" i="20" s="1"/>
  <c r="T13" i="20"/>
  <c r="T26" i="20" s="1"/>
  <c r="S13" i="20"/>
  <c r="R13" i="20"/>
  <c r="R26" i="20" s="1"/>
  <c r="Q13" i="20"/>
  <c r="P13" i="20"/>
  <c r="O13" i="20"/>
  <c r="O26" i="20" s="1"/>
  <c r="O45" i="20" s="1"/>
  <c r="N13" i="20"/>
  <c r="M13" i="20"/>
  <c r="M26" i="20" s="1"/>
  <c r="L13" i="20"/>
  <c r="L26" i="20" s="1"/>
  <c r="K13" i="20"/>
  <c r="J13" i="20"/>
  <c r="I13" i="20"/>
  <c r="H13" i="20"/>
  <c r="G13" i="20"/>
  <c r="G26" i="20" s="1"/>
  <c r="F13" i="20"/>
  <c r="E13" i="20"/>
  <c r="E26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P44" i="21"/>
  <c r="J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Z37" i="21" s="1"/>
  <c r="W37" i="21"/>
  <c r="V37" i="21"/>
  <c r="U37" i="21"/>
  <c r="U44" i="21" s="1"/>
  <c r="T37" i="21"/>
  <c r="T44" i="21" s="1"/>
  <c r="S37" i="21"/>
  <c r="R37" i="21"/>
  <c r="R44" i="21" s="1"/>
  <c r="Q37" i="21"/>
  <c r="Q44" i="21" s="1"/>
  <c r="P37" i="21"/>
  <c r="O37" i="21"/>
  <c r="O44" i="21" s="1"/>
  <c r="N37" i="21"/>
  <c r="M37" i="21"/>
  <c r="M44" i="21" s="1"/>
  <c r="L37" i="21"/>
  <c r="L44" i="21" s="1"/>
  <c r="K37" i="21"/>
  <c r="J37" i="21"/>
  <c r="I37" i="21"/>
  <c r="I44" i="21" s="1"/>
  <c r="H37" i="21"/>
  <c r="H44" i="21" s="1"/>
  <c r="G37" i="21"/>
  <c r="F37" i="21"/>
  <c r="E37" i="21"/>
  <c r="E44" i="21" s="1"/>
  <c r="D37" i="21"/>
  <c r="D44" i="21" s="1"/>
  <c r="C37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I26" i="21" s="1"/>
  <c r="I45" i="21" s="1"/>
  <c r="H25" i="21"/>
  <c r="G25" i="21"/>
  <c r="F25" i="21"/>
  <c r="E25" i="21"/>
  <c r="D25" i="21"/>
  <c r="C25" i="21"/>
  <c r="AA13" i="21"/>
  <c r="AA26" i="21" s="1"/>
  <c r="Y13" i="21"/>
  <c r="X13" i="21"/>
  <c r="X26" i="21" s="1"/>
  <c r="W13" i="21"/>
  <c r="W26" i="21" s="1"/>
  <c r="V13" i="21"/>
  <c r="U13" i="21"/>
  <c r="U26" i="21" s="1"/>
  <c r="U45" i="21" s="1"/>
  <c r="T13" i="21"/>
  <c r="T26" i="21" s="1"/>
  <c r="S13" i="21"/>
  <c r="S26" i="21" s="1"/>
  <c r="R13" i="21"/>
  <c r="R26" i="21" s="1"/>
  <c r="Q13" i="21"/>
  <c r="Q26" i="21" s="1"/>
  <c r="Q45" i="21" s="1"/>
  <c r="P13" i="21"/>
  <c r="P26" i="21" s="1"/>
  <c r="P45" i="21" s="1"/>
  <c r="O13" i="21"/>
  <c r="O26" i="21" s="1"/>
  <c r="N13" i="21"/>
  <c r="M13" i="21"/>
  <c r="M26" i="21" s="1"/>
  <c r="L13" i="21"/>
  <c r="L26" i="21" s="1"/>
  <c r="K13" i="21"/>
  <c r="K26" i="21" s="1"/>
  <c r="J13" i="21"/>
  <c r="J26" i="21" s="1"/>
  <c r="J45" i="21" s="1"/>
  <c r="I13" i="21"/>
  <c r="H13" i="21"/>
  <c r="H26" i="21" s="1"/>
  <c r="G13" i="21"/>
  <c r="G26" i="21" s="1"/>
  <c r="F13" i="21"/>
  <c r="E13" i="21"/>
  <c r="E26" i="21" s="1"/>
  <c r="E45" i="21" s="1"/>
  <c r="D13" i="21"/>
  <c r="D26" i="21" s="1"/>
  <c r="D45" i="21" s="1"/>
  <c r="C13" i="21"/>
  <c r="C26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44" i="1"/>
  <c r="G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S37" i="1"/>
  <c r="R37" i="1"/>
  <c r="R44" i="1" s="1"/>
  <c r="Q37" i="1"/>
  <c r="Q44" i="1" s="1"/>
  <c r="P37" i="1"/>
  <c r="O37" i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G37" i="1"/>
  <c r="F37" i="1"/>
  <c r="F44" i="1" s="1"/>
  <c r="E37" i="1"/>
  <c r="E44" i="1" s="1"/>
  <c r="D37" i="1"/>
  <c r="D44" i="1" s="1"/>
  <c r="C37" i="1"/>
  <c r="AA25" i="1"/>
  <c r="Y25" i="1"/>
  <c r="X25" i="1"/>
  <c r="Z25" i="1" s="1"/>
  <c r="W25" i="1"/>
  <c r="V25" i="1"/>
  <c r="V26" i="1" s="1"/>
  <c r="V45" i="1" s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F26" i="1" s="1"/>
  <c r="F45" i="1" s="1"/>
  <c r="E25" i="1"/>
  <c r="D25" i="1"/>
  <c r="C25" i="1"/>
  <c r="AA13" i="1"/>
  <c r="Y13" i="1"/>
  <c r="Y26" i="1" s="1"/>
  <c r="Y45" i="1" s="1"/>
  <c r="X13" i="1"/>
  <c r="X26" i="1" s="1"/>
  <c r="W13" i="1"/>
  <c r="W26" i="1" s="1"/>
  <c r="W45" i="1" s="1"/>
  <c r="V13" i="1"/>
  <c r="U13" i="1"/>
  <c r="U26" i="1" s="1"/>
  <c r="T13" i="1"/>
  <c r="T26" i="1" s="1"/>
  <c r="S13" i="1"/>
  <c r="R13" i="1"/>
  <c r="R26" i="1" s="1"/>
  <c r="R45" i="1" s="1"/>
  <c r="Q13" i="1"/>
  <c r="Q26" i="1" s="1"/>
  <c r="Q45" i="1" s="1"/>
  <c r="P13" i="1"/>
  <c r="P26" i="1" s="1"/>
  <c r="O13" i="1"/>
  <c r="O26" i="1" s="1"/>
  <c r="N13" i="1"/>
  <c r="M13" i="1"/>
  <c r="M26" i="1" s="1"/>
  <c r="L13" i="1"/>
  <c r="L26" i="1" s="1"/>
  <c r="K13" i="1"/>
  <c r="J13" i="1"/>
  <c r="J26" i="1" s="1"/>
  <c r="J45" i="1" s="1"/>
  <c r="I13" i="1"/>
  <c r="I26" i="1" s="1"/>
  <c r="I45" i="1" s="1"/>
  <c r="H13" i="1"/>
  <c r="H26" i="1" s="1"/>
  <c r="G13" i="1"/>
  <c r="G26" i="1" s="1"/>
  <c r="F13" i="1"/>
  <c r="E13" i="1"/>
  <c r="E26" i="1" s="1"/>
  <c r="D13" i="1"/>
  <c r="D26" i="1" s="1"/>
  <c r="C13" i="1"/>
  <c r="G45" i="17" l="1"/>
  <c r="H45" i="21"/>
  <c r="V44" i="18"/>
  <c r="AA26" i="1"/>
  <c r="AA45" i="1" s="1"/>
  <c r="C26" i="1"/>
  <c r="C45" i="1" s="1"/>
  <c r="K26" i="1"/>
  <c r="K45" i="1" s="1"/>
  <c r="S26" i="1"/>
  <c r="Z13" i="20"/>
  <c r="X26" i="20"/>
  <c r="F26" i="19"/>
  <c r="N26" i="19"/>
  <c r="V26" i="19"/>
  <c r="G44" i="19"/>
  <c r="G45" i="19" s="1"/>
  <c r="X44" i="17"/>
  <c r="Q45" i="16"/>
  <c r="I26" i="16"/>
  <c r="I45" i="16" s="1"/>
  <c r="R45" i="16"/>
  <c r="AA44" i="14"/>
  <c r="AA45" i="13"/>
  <c r="F26" i="12"/>
  <c r="N26" i="12"/>
  <c r="N45" i="12" s="1"/>
  <c r="V26" i="12"/>
  <c r="V45" i="12" s="1"/>
  <c r="D45" i="10"/>
  <c r="T45" i="10"/>
  <c r="X26" i="9"/>
  <c r="J44" i="9"/>
  <c r="AA44" i="9"/>
  <c r="Q26" i="7"/>
  <c r="Q45" i="7" s="1"/>
  <c r="X26" i="19"/>
  <c r="C26" i="16"/>
  <c r="C45" i="16" s="1"/>
  <c r="Y26" i="21"/>
  <c r="Y45" i="21" s="1"/>
  <c r="O45" i="21"/>
  <c r="F44" i="21"/>
  <c r="N44" i="21"/>
  <c r="N45" i="21" s="1"/>
  <c r="V44" i="21"/>
  <c r="O45" i="19"/>
  <c r="W45" i="19"/>
  <c r="H44" i="19"/>
  <c r="H45" i="19" s="1"/>
  <c r="X44" i="19"/>
  <c r="Z44" i="19" s="1"/>
  <c r="O44" i="17"/>
  <c r="O45" i="17" s="1"/>
  <c r="J45" i="16"/>
  <c r="F44" i="15"/>
  <c r="N44" i="15"/>
  <c r="V44" i="15"/>
  <c r="C44" i="14"/>
  <c r="S44" i="14"/>
  <c r="X26" i="12"/>
  <c r="X45" i="12" s="1"/>
  <c r="Z45" i="12" s="1"/>
  <c r="Z50" i="11"/>
  <c r="Z13" i="10"/>
  <c r="G26" i="9"/>
  <c r="G45" i="9" s="1"/>
  <c r="O26" i="9"/>
  <c r="W26" i="9"/>
  <c r="T45" i="2"/>
  <c r="G44" i="21"/>
  <c r="H26" i="12"/>
  <c r="H45" i="12" s="1"/>
  <c r="H45" i="20"/>
  <c r="V44" i="20"/>
  <c r="C26" i="18"/>
  <c r="K26" i="18"/>
  <c r="S26" i="18"/>
  <c r="D26" i="16"/>
  <c r="E26" i="15"/>
  <c r="E45" i="15" s="1"/>
  <c r="U26" i="15"/>
  <c r="U45" i="15" s="1"/>
  <c r="F45" i="15"/>
  <c r="D45" i="14"/>
  <c r="I26" i="12"/>
  <c r="I45" i="12" s="1"/>
  <c r="Q26" i="12"/>
  <c r="Q45" i="12" s="1"/>
  <c r="P45" i="11"/>
  <c r="R26" i="8"/>
  <c r="R45" i="8" s="1"/>
  <c r="D44" i="2"/>
  <c r="D45" i="2" s="1"/>
  <c r="L44" i="2"/>
  <c r="L45" i="2" s="1"/>
  <c r="F45" i="18"/>
  <c r="L44" i="14"/>
  <c r="L45" i="14" s="1"/>
  <c r="G45" i="1"/>
  <c r="O45" i="1"/>
  <c r="T45" i="20"/>
  <c r="AA44" i="19"/>
  <c r="AA45" i="19" s="1"/>
  <c r="F26" i="17"/>
  <c r="N26" i="17"/>
  <c r="V26" i="17"/>
  <c r="N26" i="15"/>
  <c r="N45" i="15" s="1"/>
  <c r="V26" i="15"/>
  <c r="V45" i="15" s="1"/>
  <c r="F44" i="14"/>
  <c r="F45" i="14" s="1"/>
  <c r="N44" i="14"/>
  <c r="V44" i="14"/>
  <c r="G26" i="11"/>
  <c r="O26" i="11"/>
  <c r="W26" i="11"/>
  <c r="X26" i="11"/>
  <c r="J44" i="11"/>
  <c r="R44" i="11"/>
  <c r="Z37" i="11"/>
  <c r="H44" i="10"/>
  <c r="H45" i="10" s="1"/>
  <c r="X44" i="10"/>
  <c r="J26" i="9"/>
  <c r="R26" i="9"/>
  <c r="R45" i="9" s="1"/>
  <c r="E45" i="7"/>
  <c r="U45" i="7"/>
  <c r="D44" i="9"/>
  <c r="D45" i="9" s="1"/>
  <c r="T44" i="9"/>
  <c r="E45" i="20"/>
  <c r="M45" i="20"/>
  <c r="U45" i="20"/>
  <c r="X44" i="20"/>
  <c r="Z44" i="20" s="1"/>
  <c r="Z37" i="20"/>
  <c r="E45" i="18"/>
  <c r="AA44" i="17"/>
  <c r="AA45" i="17" s="1"/>
  <c r="D45" i="16"/>
  <c r="G45" i="15"/>
  <c r="O45" i="15"/>
  <c r="W45" i="15"/>
  <c r="C44" i="13"/>
  <c r="C45" i="13" s="1"/>
  <c r="K44" i="13"/>
  <c r="K45" i="13" s="1"/>
  <c r="S44" i="13"/>
  <c r="F44" i="12"/>
  <c r="N44" i="12"/>
  <c r="V44" i="12"/>
  <c r="T45" i="8"/>
  <c r="D44" i="8"/>
  <c r="D45" i="8" s="1"/>
  <c r="T44" i="8"/>
  <c r="L45" i="5"/>
  <c r="D44" i="3"/>
  <c r="D45" i="3" s="1"/>
  <c r="L45" i="21"/>
  <c r="T45" i="21"/>
  <c r="F26" i="20"/>
  <c r="F45" i="20" s="1"/>
  <c r="N26" i="20"/>
  <c r="N45" i="20" s="1"/>
  <c r="V26" i="20"/>
  <c r="F26" i="18"/>
  <c r="N26" i="18"/>
  <c r="N45" i="18" s="1"/>
  <c r="V26" i="18"/>
  <c r="H45" i="17"/>
  <c r="P45" i="17"/>
  <c r="X26" i="17"/>
  <c r="Z26" i="17" s="1"/>
  <c r="Z13" i="17"/>
  <c r="C44" i="17"/>
  <c r="K44" i="17"/>
  <c r="S44" i="17"/>
  <c r="S45" i="17" s="1"/>
  <c r="P45" i="15"/>
  <c r="V45" i="14"/>
  <c r="N26" i="14"/>
  <c r="D45" i="13"/>
  <c r="L45" i="13"/>
  <c r="T45" i="13"/>
  <c r="E45" i="10"/>
  <c r="M45" i="10"/>
  <c r="X26" i="10"/>
  <c r="Z37" i="10"/>
  <c r="I44" i="10"/>
  <c r="Q44" i="10"/>
  <c r="Y44" i="10"/>
  <c r="E26" i="8"/>
  <c r="E45" i="8" s="1"/>
  <c r="M26" i="8"/>
  <c r="M45" i="8" s="1"/>
  <c r="U26" i="8"/>
  <c r="U45" i="8" s="1"/>
  <c r="G26" i="7"/>
  <c r="O26" i="7"/>
  <c r="O45" i="7" s="1"/>
  <c r="W26" i="7"/>
  <c r="W45" i="7" s="1"/>
  <c r="D44" i="5"/>
  <c r="D45" i="5" s="1"/>
  <c r="T44" i="5"/>
  <c r="T45" i="5" s="1"/>
  <c r="P45" i="4"/>
  <c r="G45" i="3"/>
  <c r="C44" i="1"/>
  <c r="K44" i="1"/>
  <c r="S44" i="1"/>
  <c r="W44" i="21"/>
  <c r="W45" i="21" s="1"/>
  <c r="N26" i="1"/>
  <c r="N45" i="1" s="1"/>
  <c r="H44" i="1"/>
  <c r="P44" i="1"/>
  <c r="M45" i="21"/>
  <c r="G45" i="20"/>
  <c r="G45" i="18"/>
  <c r="W45" i="18"/>
  <c r="C44" i="18"/>
  <c r="K44" i="18"/>
  <c r="S44" i="18"/>
  <c r="H45" i="16"/>
  <c r="F44" i="16"/>
  <c r="G45" i="14"/>
  <c r="O45" i="14"/>
  <c r="W45" i="14"/>
  <c r="I26" i="13"/>
  <c r="I45" i="13" s="1"/>
  <c r="Q26" i="13"/>
  <c r="Q45" i="13" s="1"/>
  <c r="I26" i="11"/>
  <c r="Q26" i="11"/>
  <c r="Y26" i="11"/>
  <c r="V45" i="8"/>
  <c r="Y45" i="5"/>
  <c r="Q26" i="5"/>
  <c r="Q45" i="5" s="1"/>
  <c r="F45" i="3"/>
  <c r="D44" i="7"/>
  <c r="L44" i="7"/>
  <c r="L45" i="7" s="1"/>
  <c r="T44" i="7"/>
  <c r="T45" i="7" s="1"/>
  <c r="S45" i="6"/>
  <c r="L45" i="4"/>
  <c r="T45" i="4"/>
  <c r="O44" i="3"/>
  <c r="O45" i="3" s="1"/>
  <c r="O44" i="2"/>
  <c r="W44" i="2"/>
  <c r="D45" i="6"/>
  <c r="T45" i="6"/>
  <c r="E45" i="5"/>
  <c r="M45" i="5"/>
  <c r="N45" i="2"/>
  <c r="P44" i="18"/>
  <c r="P45" i="18" s="1"/>
  <c r="I26" i="17"/>
  <c r="Q26" i="17"/>
  <c r="Y26" i="17"/>
  <c r="H45" i="15"/>
  <c r="Z44" i="14"/>
  <c r="F44" i="13"/>
  <c r="N44" i="13"/>
  <c r="V44" i="13"/>
  <c r="C44" i="12"/>
  <c r="C45" i="12" s="1"/>
  <c r="S44" i="12"/>
  <c r="K45" i="11"/>
  <c r="S45" i="11"/>
  <c r="AA45" i="11"/>
  <c r="J45" i="10"/>
  <c r="R45" i="10"/>
  <c r="I26" i="10"/>
  <c r="I45" i="10" s="1"/>
  <c r="Q26" i="10"/>
  <c r="M45" i="9"/>
  <c r="O26" i="8"/>
  <c r="O45" i="8" s="1"/>
  <c r="J45" i="7"/>
  <c r="AA45" i="7"/>
  <c r="F45" i="5"/>
  <c r="N45" i="4"/>
  <c r="V45" i="4"/>
  <c r="Z50" i="4"/>
  <c r="G26" i="2"/>
  <c r="O26" i="2"/>
  <c r="W26" i="2"/>
  <c r="AA44" i="21"/>
  <c r="AA45" i="21" s="1"/>
  <c r="Z25" i="20"/>
  <c r="AA44" i="20"/>
  <c r="I26" i="19"/>
  <c r="Q26" i="19"/>
  <c r="Y26" i="19"/>
  <c r="Z26" i="19" s="1"/>
  <c r="X26" i="18"/>
  <c r="X45" i="18" s="1"/>
  <c r="F26" i="16"/>
  <c r="AA44" i="16"/>
  <c r="J44" i="16"/>
  <c r="I26" i="15"/>
  <c r="I45" i="15" s="1"/>
  <c r="Q26" i="15"/>
  <c r="Q45" i="15" s="1"/>
  <c r="Y26" i="15"/>
  <c r="AA44" i="15"/>
  <c r="R44" i="15"/>
  <c r="I26" i="14"/>
  <c r="I45" i="14" s="1"/>
  <c r="Q26" i="14"/>
  <c r="Q45" i="14" s="1"/>
  <c r="F26" i="13"/>
  <c r="N26" i="13"/>
  <c r="V26" i="13"/>
  <c r="C26" i="10"/>
  <c r="C45" i="10" s="1"/>
  <c r="S26" i="10"/>
  <c r="E26" i="9"/>
  <c r="M26" i="9"/>
  <c r="U26" i="9"/>
  <c r="D26" i="9"/>
  <c r="L26" i="9"/>
  <c r="T26" i="9"/>
  <c r="T45" i="9" s="1"/>
  <c r="H45" i="8"/>
  <c r="Z13" i="8"/>
  <c r="K45" i="7"/>
  <c r="F45" i="6"/>
  <c r="N45" i="6"/>
  <c r="V45" i="6"/>
  <c r="O26" i="5"/>
  <c r="O45" i="5" s="1"/>
  <c r="W26" i="5"/>
  <c r="W45" i="5" s="1"/>
  <c r="J26" i="3"/>
  <c r="J45" i="3" s="1"/>
  <c r="R26" i="3"/>
  <c r="R45" i="3" s="1"/>
  <c r="Z13" i="3"/>
  <c r="I26" i="3"/>
  <c r="I45" i="3" s="1"/>
  <c r="F26" i="21"/>
  <c r="F45" i="21" s="1"/>
  <c r="N26" i="21"/>
  <c r="V26" i="21"/>
  <c r="V45" i="21" s="1"/>
  <c r="C44" i="21"/>
  <c r="C45" i="21" s="1"/>
  <c r="K44" i="21"/>
  <c r="K45" i="21" s="1"/>
  <c r="S44" i="21"/>
  <c r="S45" i="21" s="1"/>
  <c r="AA26" i="20"/>
  <c r="D44" i="20"/>
  <c r="D45" i="20" s="1"/>
  <c r="L44" i="20"/>
  <c r="L45" i="20" s="1"/>
  <c r="T44" i="20"/>
  <c r="C44" i="20"/>
  <c r="C45" i="20" s="1"/>
  <c r="K44" i="20"/>
  <c r="K45" i="20" s="1"/>
  <c r="S44" i="20"/>
  <c r="S45" i="20" s="1"/>
  <c r="F44" i="19"/>
  <c r="N44" i="19"/>
  <c r="V44" i="19"/>
  <c r="I26" i="18"/>
  <c r="I45" i="18" s="1"/>
  <c r="Q26" i="18"/>
  <c r="Q45" i="18" s="1"/>
  <c r="Y26" i="18"/>
  <c r="Z26" i="18" s="1"/>
  <c r="AA44" i="18"/>
  <c r="AA45" i="18" s="1"/>
  <c r="C45" i="17"/>
  <c r="K45" i="17"/>
  <c r="F45" i="17"/>
  <c r="N45" i="17"/>
  <c r="G45" i="16"/>
  <c r="O45" i="16"/>
  <c r="W45" i="16"/>
  <c r="R45" i="15"/>
  <c r="AA26" i="15"/>
  <c r="AA45" i="15" s="1"/>
  <c r="M45" i="12"/>
  <c r="E26" i="11"/>
  <c r="E45" i="11" s="1"/>
  <c r="M26" i="11"/>
  <c r="M45" i="11" s="1"/>
  <c r="U26" i="11"/>
  <c r="U45" i="11" s="1"/>
  <c r="C45" i="11"/>
  <c r="G44" i="11"/>
  <c r="O44" i="11"/>
  <c r="W44" i="11"/>
  <c r="G44" i="10"/>
  <c r="G45" i="10" s="1"/>
  <c r="O44" i="10"/>
  <c r="O45" i="10" s="1"/>
  <c r="W44" i="10"/>
  <c r="W45" i="10" s="1"/>
  <c r="F26" i="9"/>
  <c r="F45" i="9" s="1"/>
  <c r="N26" i="9"/>
  <c r="N45" i="9" s="1"/>
  <c r="V26" i="9"/>
  <c r="V45" i="9" s="1"/>
  <c r="D45" i="7"/>
  <c r="Z13" i="4"/>
  <c r="C26" i="3"/>
  <c r="C45" i="3" s="1"/>
  <c r="K26" i="3"/>
  <c r="K45" i="3" s="1"/>
  <c r="S26" i="3"/>
  <c r="S45" i="3" s="1"/>
  <c r="AA26" i="3"/>
  <c r="AA45" i="3" s="1"/>
  <c r="Z50" i="3"/>
  <c r="J45" i="5"/>
  <c r="R45" i="5"/>
  <c r="S45" i="5"/>
  <c r="J45" i="4"/>
  <c r="AA26" i="4"/>
  <c r="AA45" i="4" s="1"/>
  <c r="R26" i="4"/>
  <c r="R45" i="4" s="1"/>
  <c r="Z26" i="4"/>
  <c r="E26" i="3"/>
  <c r="E45" i="3" s="1"/>
  <c r="M26" i="3"/>
  <c r="M45" i="3" s="1"/>
  <c r="U26" i="3"/>
  <c r="U45" i="3" s="1"/>
  <c r="W45" i="20"/>
  <c r="V45" i="20"/>
  <c r="H45" i="1"/>
  <c r="P45" i="1"/>
  <c r="X45" i="1"/>
  <c r="Z45" i="1" s="1"/>
  <c r="Z26" i="1"/>
  <c r="R45" i="20"/>
  <c r="D45" i="1"/>
  <c r="L45" i="1"/>
  <c r="T45" i="1"/>
  <c r="G45" i="21"/>
  <c r="E45" i="1"/>
  <c r="M45" i="1"/>
  <c r="U45" i="1"/>
  <c r="Z26" i="21"/>
  <c r="P45" i="20"/>
  <c r="Z37" i="1"/>
  <c r="J45" i="17"/>
  <c r="X26" i="13"/>
  <c r="Z13" i="13"/>
  <c r="J45" i="19"/>
  <c r="I44" i="19"/>
  <c r="Q44" i="19"/>
  <c r="Q45" i="19" s="1"/>
  <c r="Y44" i="19"/>
  <c r="Y45" i="19" s="1"/>
  <c r="R45" i="18"/>
  <c r="V45" i="17"/>
  <c r="J45" i="15"/>
  <c r="E45" i="12"/>
  <c r="R45" i="21"/>
  <c r="Y45" i="15"/>
  <c r="T44" i="1"/>
  <c r="Z13" i="21"/>
  <c r="D45" i="18"/>
  <c r="L45" i="18"/>
  <c r="T45" i="18"/>
  <c r="Z13" i="16"/>
  <c r="Y26" i="16"/>
  <c r="Y45" i="16" s="1"/>
  <c r="Z25" i="16"/>
  <c r="Z25" i="21"/>
  <c r="R45" i="17"/>
  <c r="S45" i="13"/>
  <c r="J45" i="20"/>
  <c r="X45" i="20"/>
  <c r="P45" i="19"/>
  <c r="L45" i="16"/>
  <c r="T45" i="16"/>
  <c r="U45" i="14"/>
  <c r="Y26" i="10"/>
  <c r="Y45" i="10" s="1"/>
  <c r="Z25" i="10"/>
  <c r="X44" i="4"/>
  <c r="Z37" i="4"/>
  <c r="Z13" i="1"/>
  <c r="X44" i="21"/>
  <c r="Z44" i="21" s="1"/>
  <c r="Y26" i="20"/>
  <c r="D45" i="19"/>
  <c r="L45" i="19"/>
  <c r="T45" i="19"/>
  <c r="R45" i="19"/>
  <c r="J45" i="18"/>
  <c r="M45" i="16"/>
  <c r="J45" i="14"/>
  <c r="X45" i="14"/>
  <c r="Z26" i="20"/>
  <c r="I44" i="20"/>
  <c r="I45" i="20" s="1"/>
  <c r="Q44" i="20"/>
  <c r="Q45" i="20" s="1"/>
  <c r="Y44" i="20"/>
  <c r="Z37" i="18"/>
  <c r="D26" i="17"/>
  <c r="D45" i="17" s="1"/>
  <c r="L26" i="17"/>
  <c r="L45" i="17" s="1"/>
  <c r="T26" i="17"/>
  <c r="T45" i="17" s="1"/>
  <c r="I44" i="17"/>
  <c r="I45" i="17" s="1"/>
  <c r="Q44" i="17"/>
  <c r="Q45" i="17" s="1"/>
  <c r="Y44" i="17"/>
  <c r="N26" i="16"/>
  <c r="N45" i="16" s="1"/>
  <c r="V26" i="16"/>
  <c r="V45" i="16" s="1"/>
  <c r="F45" i="13"/>
  <c r="N45" i="13"/>
  <c r="V45" i="13"/>
  <c r="U45" i="12"/>
  <c r="Y26" i="13"/>
  <c r="Y45" i="13" s="1"/>
  <c r="Z25" i="13"/>
  <c r="I45" i="9"/>
  <c r="N45" i="7"/>
  <c r="S45" i="16"/>
  <c r="AA45" i="16"/>
  <c r="X44" i="16"/>
  <c r="Z44" i="16" s="1"/>
  <c r="Z37" i="16"/>
  <c r="X26" i="15"/>
  <c r="S45" i="10"/>
  <c r="AA45" i="10"/>
  <c r="O45" i="9"/>
  <c r="W45" i="9"/>
  <c r="V45" i="7"/>
  <c r="U45" i="5"/>
  <c r="M45" i="14"/>
  <c r="E45" i="13"/>
  <c r="U45" i="13"/>
  <c r="G45" i="7"/>
  <c r="M45" i="15"/>
  <c r="Y26" i="14"/>
  <c r="Y45" i="14" s="1"/>
  <c r="Z25" i="14"/>
  <c r="J45" i="12"/>
  <c r="R45" i="12"/>
  <c r="Y26" i="12"/>
  <c r="Y45" i="12" s="1"/>
  <c r="Z25" i="12"/>
  <c r="J26" i="11"/>
  <c r="J45" i="11" s="1"/>
  <c r="R26" i="11"/>
  <c r="R45" i="11" s="1"/>
  <c r="I45" i="11"/>
  <c r="U45" i="10"/>
  <c r="L45" i="10"/>
  <c r="F45" i="4"/>
  <c r="AA45" i="2"/>
  <c r="Z25" i="18"/>
  <c r="Z25" i="17"/>
  <c r="C45" i="15"/>
  <c r="K45" i="15"/>
  <c r="S45" i="15"/>
  <c r="C45" i="14"/>
  <c r="K45" i="14"/>
  <c r="S45" i="14"/>
  <c r="AA45" i="14"/>
  <c r="G26" i="13"/>
  <c r="G45" i="13" s="1"/>
  <c r="O26" i="13"/>
  <c r="O45" i="13" s="1"/>
  <c r="W26" i="13"/>
  <c r="W45" i="13" s="1"/>
  <c r="K45" i="12"/>
  <c r="S45" i="12"/>
  <c r="K45" i="10"/>
  <c r="Y26" i="9"/>
  <c r="Y45" i="9" s="1"/>
  <c r="Z25" i="9"/>
  <c r="Z13" i="7"/>
  <c r="X26" i="5"/>
  <c r="Z13" i="5"/>
  <c r="D26" i="11"/>
  <c r="D45" i="11" s="1"/>
  <c r="L26" i="11"/>
  <c r="L45" i="11" s="1"/>
  <c r="T26" i="11"/>
  <c r="T45" i="11" s="1"/>
  <c r="P45" i="10"/>
  <c r="P45" i="9"/>
  <c r="I26" i="7"/>
  <c r="I45" i="7" s="1"/>
  <c r="Y26" i="7"/>
  <c r="Y45" i="7" s="1"/>
  <c r="Y45" i="3"/>
  <c r="F45" i="11"/>
  <c r="N45" i="11"/>
  <c r="V45" i="11"/>
  <c r="AA45" i="9"/>
  <c r="X44" i="9"/>
  <c r="Z44" i="9" s="1"/>
  <c r="Z37" i="9"/>
  <c r="C45" i="7"/>
  <c r="I45" i="6"/>
  <c r="M45" i="2"/>
  <c r="H45" i="11"/>
  <c r="X45" i="11"/>
  <c r="Z26" i="11"/>
  <c r="X45" i="10"/>
  <c r="I45" i="8"/>
  <c r="J45" i="6"/>
  <c r="AA45" i="6"/>
  <c r="Z37" i="15"/>
  <c r="Z37" i="14"/>
  <c r="Z37" i="13"/>
  <c r="Z37" i="12"/>
  <c r="I44" i="11"/>
  <c r="Q44" i="11"/>
  <c r="Q45" i="11" s="1"/>
  <c r="Y44" i="11"/>
  <c r="Y45" i="11" s="1"/>
  <c r="E45" i="9"/>
  <c r="U45" i="9"/>
  <c r="L45" i="9"/>
  <c r="J45" i="8"/>
  <c r="AA45" i="8"/>
  <c r="C45" i="5"/>
  <c r="K45" i="5"/>
  <c r="AA45" i="5"/>
  <c r="G45" i="2"/>
  <c r="O45" i="2"/>
  <c r="AA44" i="12"/>
  <c r="AA45" i="12" s="1"/>
  <c r="F45" i="10"/>
  <c r="N45" i="10"/>
  <c r="V45" i="10"/>
  <c r="H45" i="9"/>
  <c r="K45" i="8"/>
  <c r="S45" i="8"/>
  <c r="X44" i="8"/>
  <c r="Z44" i="8" s="1"/>
  <c r="Z37" i="8"/>
  <c r="F45" i="7"/>
  <c r="X44" i="6"/>
  <c r="Z37" i="6"/>
  <c r="H45" i="4"/>
  <c r="Z26" i="3"/>
  <c r="W45" i="3"/>
  <c r="N45" i="3"/>
  <c r="Y45" i="8"/>
  <c r="E26" i="6"/>
  <c r="E45" i="6" s="1"/>
  <c r="M26" i="6"/>
  <c r="M45" i="6" s="1"/>
  <c r="U26" i="6"/>
  <c r="U45" i="6" s="1"/>
  <c r="O45" i="6"/>
  <c r="Y45" i="6"/>
  <c r="E26" i="4"/>
  <c r="E45" i="4" s="1"/>
  <c r="M26" i="4"/>
  <c r="M45" i="4" s="1"/>
  <c r="U26" i="4"/>
  <c r="U45" i="4" s="1"/>
  <c r="O45" i="4"/>
  <c r="Y45" i="4"/>
  <c r="X44" i="3"/>
  <c r="Z37" i="3"/>
  <c r="G45" i="8"/>
  <c r="Q45" i="8"/>
  <c r="G45" i="6"/>
  <c r="Q45" i="6"/>
  <c r="G45" i="4"/>
  <c r="Q45" i="4"/>
  <c r="X26" i="2"/>
  <c r="Z13" i="2"/>
  <c r="X44" i="2"/>
  <c r="Z44" i="2" s="1"/>
  <c r="Z37" i="2"/>
  <c r="X44" i="7"/>
  <c r="Z44" i="7" s="1"/>
  <c r="Z37" i="7"/>
  <c r="X44" i="5"/>
  <c r="Z44" i="5" s="1"/>
  <c r="Z37" i="5"/>
  <c r="Z26" i="12" l="1"/>
  <c r="I45" i="19"/>
  <c r="F45" i="12"/>
  <c r="V45" i="19"/>
  <c r="X45" i="21"/>
  <c r="Z45" i="21" s="1"/>
  <c r="N45" i="19"/>
  <c r="V45" i="18"/>
  <c r="F45" i="16"/>
  <c r="W45" i="2"/>
  <c r="W45" i="11"/>
  <c r="F45" i="19"/>
  <c r="N45" i="14"/>
  <c r="C45" i="18"/>
  <c r="X45" i="9"/>
  <c r="Z45" i="9" s="1"/>
  <c r="Z44" i="11"/>
  <c r="Z44" i="17"/>
  <c r="X45" i="16"/>
  <c r="Z45" i="16" s="1"/>
  <c r="X45" i="17"/>
  <c r="AA45" i="20"/>
  <c r="J45" i="9"/>
  <c r="O45" i="11"/>
  <c r="K45" i="18"/>
  <c r="X45" i="7"/>
  <c r="Z45" i="7" s="1"/>
  <c r="Z26" i="10"/>
  <c r="Z26" i="16"/>
  <c r="Y45" i="18"/>
  <c r="Z45" i="18" s="1"/>
  <c r="Z44" i="10"/>
  <c r="G45" i="11"/>
  <c r="X45" i="19"/>
  <c r="Z45" i="19" s="1"/>
  <c r="Q45" i="10"/>
  <c r="S45" i="18"/>
  <c r="S45" i="1"/>
  <c r="Y45" i="17"/>
  <c r="Z45" i="11"/>
  <c r="X45" i="13"/>
  <c r="Z45" i="13" s="1"/>
  <c r="Z26" i="13"/>
  <c r="Z26" i="9"/>
  <c r="Z44" i="4"/>
  <c r="X45" i="4"/>
  <c r="Z45" i="4" s="1"/>
  <c r="Z26" i="2"/>
  <c r="X45" i="2"/>
  <c r="Z45" i="2" s="1"/>
  <c r="Z26" i="5"/>
  <c r="X45" i="5"/>
  <c r="Z45" i="5" s="1"/>
  <c r="Z26" i="7"/>
  <c r="Z26" i="14"/>
  <c r="Z26" i="15"/>
  <c r="X45" i="15"/>
  <c r="Z45" i="15" s="1"/>
  <c r="Z45" i="14"/>
  <c r="Y45" i="20"/>
  <c r="Z45" i="20" s="1"/>
  <c r="Z44" i="3"/>
  <c r="X45" i="3"/>
  <c r="Z45" i="3" s="1"/>
  <c r="Z45" i="17"/>
  <c r="Z44" i="6"/>
  <c r="X45" i="6"/>
  <c r="Z45" i="6" s="1"/>
  <c r="Z45" i="10"/>
  <c r="X45" i="8"/>
  <c r="Z45" i="8" s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<sst xmlns="http://schemas.openxmlformats.org/spreadsheetml/2006/main" count="2730" uniqueCount="100">
  <si>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</si>
  <si>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</si>
  <si>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</si>
  <si>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</si>
  <si>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</si>
  <si>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</si>
  <si>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</si>
  <si>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</si>
  <si>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</si>
  <si>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</si>
  <si>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</si>
  <si>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</si>
  <si>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</si>
  <si>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</si>
  <si>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</si>
  <si>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</si>
  <si>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</si>
  <si>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</si>
  <si>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</si>
  <si>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</si>
  <si>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</si>
  <si>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</si>
  <si>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</si>
  <si>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</si>
  <si>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</si>
  <si>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</si>
  <si>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</si>
  <si>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</si>
  <si>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</si>
  <si>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</si>
  <si>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</si>
  <si>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</si>
  <si>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</si>
  <si>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</si>
  <si>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</si>
  <si>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</si>
  <si>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</si>
  <si>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</si>
  <si>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</si>
  <si>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</si>
  <si>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</si>
  <si>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</si>
  <si>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</si>
  <si>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</si>
  <si>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</si>
  <si>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</si>
  <si>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</si>
  <si>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</si>
  <si>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</si>
  <si>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</si>
  <si>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</si>
  <si>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</si>
  <si>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</si>
  <si>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</si>
  <si>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</si>
  <si>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</si>
  <si>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</si>
  <si>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</si>
  <si>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</si>
  <si>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</si>
  <si>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</si>
  <si>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</si>
  <si>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</si>
  <si>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</si>
  <si>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</si>
  <si>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</si>
  <si>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</si>
  <si>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</si>
  <si>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</si>
  <si>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</si>
  <si>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</si>
  <si>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</si>
  <si>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</si>
  <si>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</si>
  <si>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</si>
  <si>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</si>
  <si>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Water management                                   ) for 3rd Quarter ended 31 March 2024 (Figures Finalised as at 2024/04/26)</t>
  </si>
  <si>
    <t>Mpumalanga: Mkhondo (MP303) - Table C6 Quarterly Budget Statement - Financial Position ( Water management                                   ) for 3rd Quarter ended 31 March 2024 (Figures Finalised as at 2024/04/26)</t>
  </si>
  <si>
    <t>Mpumalanga: Pixley Ka Seme (MP) (MP304) - Table C6 Quarterly Budget Statement - Financial Position ( Water management                                   ) for 3rd Quarter ended 31 March 2024 (Figures Finalised as at 2024/04/26)</t>
  </si>
  <si>
    <t>Mpumalanga: Lekwa (MP305) - Table C6 Quarterly Budget Statement - Financial Position ( Water management                                   ) for 3rd Quarter ended 31 March 2024 (Figures Finalised as at 2024/04/26)</t>
  </si>
  <si>
    <t>Mpumalanga: Dipaleseng (MP306) - Table C6 Quarterly Budget Statement - Financial Position ( Water management                                   ) for 3rd Quarter ended 31 March 2024 (Figures Finalised as at 2024/04/26)</t>
  </si>
  <si>
    <t>Mpumalanga: Govan Mbeki (MP307) - Table C6 Quarterly Budget Statement - Financial Position ( Water management                                   ) for 3rd Quarter ended 31 March 2024 (Figures Finalised as at 2024/04/26)</t>
  </si>
  <si>
    <t>Mpumalanga: Gert Sibande (DC30) - Table C6 Quarterly Budget Statement - Financial Position ( Water management                                   ) for 3rd Quarter ended 31 March 2024 (Figures Finalised as at 2024/04/26)</t>
  </si>
  <si>
    <t>Mpumalanga: Victor Khanye (MP311) - Table C6 Quarterly Budget Statement - Financial Position ( Water management                                   ) for 3rd Quarter ended 31 March 2024 (Figures Finalised as at 2024/04/26)</t>
  </si>
  <si>
    <t>Mpumalanga: Emalahleni (MP) (MP312) - Table C6 Quarterly Budget Statement - Financial Position ( Water management                                   ) for 3rd Quarter ended 31 March 2024 (Figures Finalised as at 2024/04/26)</t>
  </si>
  <si>
    <t>Mpumalanga: Steve Tshwete (MP313) - Table C6 Quarterly Budget Statement - Financial Position ( Water management                                   ) for 3rd Quarter ended 31 March 2024 (Figures Finalised as at 2024/04/26)</t>
  </si>
  <si>
    <t>Mpumalanga: Emakhazeni (MP314) - Table C6 Quarterly Budget Statement - Financial Position ( Water management                                   ) for 3rd Quarter ended 31 March 2024 (Figures Finalised as at 2024/04/26)</t>
  </si>
  <si>
    <t>Mpumalanga: Thembisile Hani (MP315) - Table C6 Quarterly Budget Statement - Financial Position ( Water management                                   ) for 3rd Quarter ended 31 March 2024 (Figures Finalised as at 2024/04/26)</t>
  </si>
  <si>
    <t>Mpumalanga: Dr J.S. Moroka (MP316) - Table C6 Quarterly Budget Statement - Financial Position ( Water management                                   ) for 3rd Quarter ended 31 March 2024 (Figures Finalised as at 2024/04/26)</t>
  </si>
  <si>
    <t>Mpumalanga: Nkangala (DC31) - Table C6 Quarterly Budget Statement - Financial Position ( Water management                                   ) for 3rd Quarter ended 31 March 2024 (Figures Finalised as at 2024/04/26)</t>
  </si>
  <si>
    <t>Mpumalanga: Thaba Chweu (MP321) - Table C6 Quarterly Budget Statement - Financial Position ( Water management                                   ) for 3rd Quarter ended 31 March 2024 (Figures Finalised as at 2024/04/26)</t>
  </si>
  <si>
    <t>Mpumalanga: Nkomazi (MP324) - Table C6 Quarterly Budget Statement - Financial Position ( Water management                                   ) for 3rd Quarter ended 31 March 2024 (Figures Finalised as at 2024/04/26)</t>
  </si>
  <si>
    <t>Mpumalanga: Bushbuckridge (MP325) - Table C6 Quarterly Budget Statement - Financial Position ( Water management                                   ) for 3rd Quarter ended 31 March 2024 (Figures Finalised as at 2024/04/26)</t>
  </si>
  <si>
    <t>Mpumalanga: City of Mbombela (MP326) - Table C6 Quarterly Budget Statement - Financial Position ( Water management                                   ) for 3rd Quarter ended 31 March 2024 (Figures Finalised as at 2024/04/26)</t>
  </si>
  <si>
    <t>Mpumalanga: Ehlanzeni (DC32) - Table C6 Quarterly Budget Statement - Financial Position ( Water management                                   ) for 3rd Quarter ended 31 March 2024 (Figures Finalised as at 2024/04/26)</t>
  </si>
  <si>
    <t>Summary - Table C6 Quarterly Budget Statement - Financial Position ( Water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</si>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</sst>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-744659986</v>
      </c>
      <c r="D6" s="18"/>
      <c r="E6" s="19">
        <v>-63649780</v>
      </c>
      <c r="F6" s="20">
        <v>-483163175</v>
      </c>
      <c r="G6" s="20">
        <v>-1680175100</v>
      </c>
      <c r="H6" s="20">
        <v>-41963198</v>
      </c>
      <c r="I6" s="20">
        <v>167480086</v>
      </c>
      <c r="J6" s="20">
        <v>-1554658212</v>
      </c>
      <c r="K6" s="20">
        <v>-49241531</v>
      </c>
      <c r="L6" s="20">
        <v>9824385</v>
      </c>
      <c r="M6" s="20">
        <v>-114201454</v>
      </c>
      <c r="N6" s="20">
        <v>-153618600</v>
      </c>
      <c r="O6" s="20">
        <v>60622090</v>
      </c>
      <c r="P6" s="20">
        <v>-49273305</v>
      </c>
      <c r="Q6" s="20">
        <v>119272556</v>
      </c>
      <c r="R6" s="20">
        <v>130621341</v>
      </c>
      <c r="S6" s="20"/>
      <c r="T6" s="20"/>
      <c r="U6" s="20"/>
      <c r="V6" s="20"/>
      <c r="W6" s="20">
        <v>-1577655471</v>
      </c>
      <c r="X6" s="20">
        <v>-220701573</v>
      </c>
      <c r="Y6" s="20">
        <v>-1356953898</v>
      </c>
      <c r="Z6" s="21">
        <v>614.83653222535031</v>
      </c>
      <c r="AA6" s="22">
        <v>-483163175</v>
      </c>
    </row>
    <row r="7" spans="1:27" x14ac:dyDescent="0.25">
      <c r="A7" s="23" t="s">
        <v>35</v>
      </c>
      <c r="B7" s="17" t="s">
        <v>32</v>
      </c>
      <c r="C7" s="18">
        <v>1528143917</v>
      </c>
      <c r="D7" s="18"/>
      <c r="E7" s="19">
        <v>1257909714</v>
      </c>
      <c r="F7" s="20">
        <v>1455698324</v>
      </c>
      <c r="G7" s="20">
        <v>1923129697</v>
      </c>
      <c r="H7" s="20">
        <v>-240922076</v>
      </c>
      <c r="I7" s="20">
        <v>95601028</v>
      </c>
      <c r="J7" s="20">
        <v>1777808649</v>
      </c>
      <c r="K7" s="20">
        <v>78294814</v>
      </c>
      <c r="L7" s="20">
        <v>112929903</v>
      </c>
      <c r="M7" s="20">
        <v>60255433</v>
      </c>
      <c r="N7" s="20">
        <v>251480150</v>
      </c>
      <c r="O7" s="20">
        <v>69104840</v>
      </c>
      <c r="P7" s="20">
        <v>84636209</v>
      </c>
      <c r="Q7" s="20">
        <v>98685072</v>
      </c>
      <c r="R7" s="20">
        <v>252426121</v>
      </c>
      <c r="S7" s="20"/>
      <c r="T7" s="20"/>
      <c r="U7" s="20"/>
      <c r="V7" s="20"/>
      <c r="W7" s="20">
        <v>2281714920</v>
      </c>
      <c r="X7" s="20">
        <v>1116905150</v>
      </c>
      <c r="Y7" s="20">
        <v>1164809770</v>
      </c>
      <c r="Z7" s="21">
        <v>104.28904996991015</v>
      </c>
      <c r="AA7" s="22">
        <v>1455698324</v>
      </c>
    </row>
    <row r="8" spans="1:27" x14ac:dyDescent="0.25">
      <c r="A8" s="23" t="s">
        <v>36</v>
      </c>
      <c r="B8" s="17" t="s">
        <v>32</v>
      </c>
      <c r="C8" s="18">
        <v>133595</v>
      </c>
      <c r="D8" s="18"/>
      <c r="E8" s="19">
        <v>1566672475</v>
      </c>
      <c r="F8" s="20">
        <v>21625641</v>
      </c>
      <c r="G8" s="20">
        <v>-21227349</v>
      </c>
      <c r="H8" s="20">
        <v>-172882</v>
      </c>
      <c r="I8" s="20">
        <v>-172894</v>
      </c>
      <c r="J8" s="20">
        <v>-21573125</v>
      </c>
      <c r="K8" s="20">
        <v>-172894</v>
      </c>
      <c r="L8" s="20"/>
      <c r="M8" s="20">
        <v>-173005</v>
      </c>
      <c r="N8" s="20">
        <v>-345899</v>
      </c>
      <c r="O8" s="20">
        <v>-172953</v>
      </c>
      <c r="P8" s="20">
        <v>-15667</v>
      </c>
      <c r="Q8" s="20">
        <v>-141975</v>
      </c>
      <c r="R8" s="20">
        <v>-330595</v>
      </c>
      <c r="S8" s="20"/>
      <c r="T8" s="20"/>
      <c r="U8" s="20"/>
      <c r="V8" s="20"/>
      <c r="W8" s="20">
        <v>-22249619</v>
      </c>
      <c r="X8" s="20">
        <v>47748888</v>
      </c>
      <c r="Y8" s="20">
        <v>-69998507</v>
      </c>
      <c r="Z8" s="21">
        <v>-146.59714588536596</v>
      </c>
      <c r="AA8" s="22">
        <v>21625641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-83031657</v>
      </c>
      <c r="D10" s="18"/>
      <c r="E10" s="19">
        <v>-490604512</v>
      </c>
      <c r="F10" s="20">
        <v>12654478</v>
      </c>
      <c r="G10" s="20">
        <v>-77096189</v>
      </c>
      <c r="H10" s="20">
        <v>-6175195</v>
      </c>
      <c r="I10" s="20">
        <v>1060158</v>
      </c>
      <c r="J10" s="20">
        <v>-82211226</v>
      </c>
      <c r="K10" s="20">
        <v>-783716</v>
      </c>
      <c r="L10" s="20">
        <v>-3362189</v>
      </c>
      <c r="M10" s="20">
        <v>2200121</v>
      </c>
      <c r="N10" s="20">
        <v>-1945784</v>
      </c>
      <c r="O10" s="20">
        <v>-3022367</v>
      </c>
      <c r="P10" s="20">
        <v>-3490405</v>
      </c>
      <c r="Q10" s="20">
        <v>-2325728</v>
      </c>
      <c r="R10" s="20">
        <v>-8838500</v>
      </c>
      <c r="S10" s="20"/>
      <c r="T10" s="20"/>
      <c r="U10" s="20"/>
      <c r="V10" s="20"/>
      <c r="W10" s="20">
        <v>-92995510</v>
      </c>
      <c r="X10" s="20">
        <v>-14164470</v>
      </c>
      <c r="Y10" s="20">
        <v>-78831040</v>
      </c>
      <c r="Z10" s="21">
        <v>556.54069654565262</v>
      </c>
      <c r="AA10" s="22">
        <v>12654478</v>
      </c>
    </row>
    <row r="11" spans="1:27" x14ac:dyDescent="0.25">
      <c r="A11" s="23" t="s">
        <v>39</v>
      </c>
      <c r="B11" s="17" t="s">
        <v>32</v>
      </c>
      <c r="C11" s="18">
        <v>665349278</v>
      </c>
      <c r="D11" s="18"/>
      <c r="E11" s="19">
        <v>71288643</v>
      </c>
      <c r="F11" s="20">
        <v>87815084</v>
      </c>
      <c r="G11" s="24">
        <v>643016221</v>
      </c>
      <c r="H11" s="24">
        <v>22800469</v>
      </c>
      <c r="I11" s="24">
        <v>17616862</v>
      </c>
      <c r="J11" s="20">
        <v>683433552</v>
      </c>
      <c r="K11" s="24">
        <v>9132755</v>
      </c>
      <c r="L11" s="24">
        <v>6329369</v>
      </c>
      <c r="M11" s="20">
        <v>18744999</v>
      </c>
      <c r="N11" s="24">
        <v>34207123</v>
      </c>
      <c r="O11" s="24">
        <v>5196164</v>
      </c>
      <c r="P11" s="24">
        <v>16315722</v>
      </c>
      <c r="Q11" s="20">
        <v>12864819</v>
      </c>
      <c r="R11" s="24">
        <v>34376705</v>
      </c>
      <c r="S11" s="24"/>
      <c r="T11" s="20"/>
      <c r="U11" s="24"/>
      <c r="V11" s="24"/>
      <c r="W11" s="24">
        <v>752017380</v>
      </c>
      <c r="X11" s="20">
        <v>73767471</v>
      </c>
      <c r="Y11" s="24">
        <v>678249909</v>
      </c>
      <c r="Z11" s="25">
        <v>919.44308216829074</v>
      </c>
      <c r="AA11" s="26">
        <v>87815084</v>
      </c>
    </row>
    <row r="12" spans="1:27" x14ac:dyDescent="0.25">
      <c r="A12" s="23" t="s">
        <v>40</v>
      </c>
      <c r="B12" s="17" t="s">
        <v>32</v>
      </c>
      <c r="C12" s="18">
        <v>-21968753</v>
      </c>
      <c r="D12" s="18"/>
      <c r="E12" s="19">
        <v>26898944</v>
      </c>
      <c r="F12" s="20">
        <v>26836699</v>
      </c>
      <c r="G12" s="20">
        <v>-40127510</v>
      </c>
      <c r="H12" s="20"/>
      <c r="I12" s="20"/>
      <c r="J12" s="20">
        <v>-40127510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-40127510</v>
      </c>
      <c r="X12" s="20">
        <v>18781714</v>
      </c>
      <c r="Y12" s="20">
        <v>-58909224</v>
      </c>
      <c r="Z12" s="21">
        <v>-313.65201280351732</v>
      </c>
      <c r="AA12" s="22">
        <v>26836699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1343966394</v>
      </c>
      <c r="D13" s="29">
        <f>SUM(D6:D12)</f>
        <v>0</v>
      </c>
      <c r="E13" s="30">
        <f t="shared" si="0"/>
        <v>2368515484</v>
      </c>
      <c r="F13" s="31">
        <f t="shared" si="0"/>
        <v>1121467051</v>
      </c>
      <c r="G13" s="31">
        <f t="shared" si="0"/>
        <v>747519770</v>
      </c>
      <c r="H13" s="31">
        <f t="shared" si="0"/>
        <v>-266432882</v>
      </c>
      <c r="I13" s="31">
        <f t="shared" si="0"/>
        <v>281585240</v>
      </c>
      <c r="J13" s="31">
        <f t="shared" si="0"/>
        <v>762672128</v>
      </c>
      <c r="K13" s="31">
        <f t="shared" si="0"/>
        <v>37229428</v>
      </c>
      <c r="L13" s="31">
        <f t="shared" si="0"/>
        <v>125721468</v>
      </c>
      <c r="M13" s="31">
        <f t="shared" si="0"/>
        <v>-33173906</v>
      </c>
      <c r="N13" s="31">
        <f t="shared" si="0"/>
        <v>129776990</v>
      </c>
      <c r="O13" s="31">
        <f t="shared" si="0"/>
        <v>131727774</v>
      </c>
      <c r="P13" s="31">
        <f t="shared" si="0"/>
        <v>48172554</v>
      </c>
      <c r="Q13" s="31">
        <f t="shared" si="0"/>
        <v>228354744</v>
      </c>
      <c r="R13" s="31">
        <f t="shared" si="0"/>
        <v>408255072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1300704190</v>
      </c>
      <c r="X13" s="31">
        <f t="shared" si="0"/>
        <v>1022337180</v>
      </c>
      <c r="Y13" s="31">
        <f t="shared" si="0"/>
        <v>278367010</v>
      </c>
      <c r="Z13" s="32">
        <f>+IF(X13&lt;&gt;0,+(Y13/X13)*100,0)</f>
        <v>27.228493245252022</v>
      </c>
      <c r="AA13" s="33">
        <f>SUM(AA6:AA12)</f>
        <v>1121467051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223684124</v>
      </c>
      <c r="F16" s="20">
        <v>223684124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223684124</v>
      </c>
      <c r="Y16" s="20">
        <v>-223684124</v>
      </c>
      <c r="Z16" s="21">
        <v>-100</v>
      </c>
      <c r="AA16" s="22">
        <v>223684124</v>
      </c>
    </row>
    <row r="17" spans="1:27" x14ac:dyDescent="0.25">
      <c r="A17" s="23" t="s">
        <v>45</v>
      </c>
      <c r="B17" s="17" t="s">
        <v>32</v>
      </c>
      <c r="C17" s="18">
        <v>10208410250</v>
      </c>
      <c r="D17" s="18"/>
      <c r="E17" s="19">
        <v>4607247698</v>
      </c>
      <c r="F17" s="20">
        <v>4755944847</v>
      </c>
      <c r="G17" s="24">
        <v>6130332477</v>
      </c>
      <c r="H17" s="24">
        <v>588549178</v>
      </c>
      <c r="I17" s="24">
        <v>2065856983</v>
      </c>
      <c r="J17" s="20">
        <v>8784738638</v>
      </c>
      <c r="K17" s="24">
        <v>8782528</v>
      </c>
      <c r="L17" s="24">
        <v>455004189</v>
      </c>
      <c r="M17" s="20">
        <v>97324948</v>
      </c>
      <c r="N17" s="24">
        <v>561111665</v>
      </c>
      <c r="O17" s="24">
        <v>5149818</v>
      </c>
      <c r="P17" s="24">
        <v>115188021</v>
      </c>
      <c r="Q17" s="20">
        <v>78167586</v>
      </c>
      <c r="R17" s="24">
        <v>198505425</v>
      </c>
      <c r="S17" s="24"/>
      <c r="T17" s="20"/>
      <c r="U17" s="24"/>
      <c r="V17" s="24"/>
      <c r="W17" s="24">
        <v>9544355728</v>
      </c>
      <c r="X17" s="20">
        <v>4043098000</v>
      </c>
      <c r="Y17" s="24">
        <v>5501257728</v>
      </c>
      <c r="Z17" s="25">
        <v>136.06540647790382</v>
      </c>
      <c r="AA17" s="26">
        <v>4755944847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167753</v>
      </c>
      <c r="D21" s="18"/>
      <c r="E21" s="19">
        <v>209416</v>
      </c>
      <c r="F21" s="20">
        <v>209416</v>
      </c>
      <c r="G21" s="20"/>
      <c r="H21" s="20">
        <v>9355</v>
      </c>
      <c r="I21" s="20">
        <v>167753</v>
      </c>
      <c r="J21" s="20">
        <v>177108</v>
      </c>
      <c r="K21" s="20">
        <v>-170</v>
      </c>
      <c r="L21" s="20">
        <v>14024</v>
      </c>
      <c r="M21" s="20">
        <v>-85</v>
      </c>
      <c r="N21" s="20">
        <v>13769</v>
      </c>
      <c r="O21" s="20">
        <v>-42</v>
      </c>
      <c r="P21" s="20">
        <v>-168287</v>
      </c>
      <c r="Q21" s="20">
        <v>-40</v>
      </c>
      <c r="R21" s="20">
        <v>-168369</v>
      </c>
      <c r="S21" s="20"/>
      <c r="T21" s="20"/>
      <c r="U21" s="20"/>
      <c r="V21" s="20"/>
      <c r="W21" s="20">
        <v>22508</v>
      </c>
      <c r="X21" s="20">
        <v>157068</v>
      </c>
      <c r="Y21" s="20">
        <v>-134560</v>
      </c>
      <c r="Z21" s="21">
        <v>-85.669900934627037</v>
      </c>
      <c r="AA21" s="22">
        <v>209416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10208578003</v>
      </c>
      <c r="D25" s="29">
        <f t="shared" ref="D25:Y25" si="1">SUM(D15:D24)</f>
        <v>0</v>
      </c>
      <c r="E25" s="35">
        <f t="shared" si="1"/>
        <v>4831141238</v>
      </c>
      <c r="F25" s="36">
        <f t="shared" si="1"/>
        <v>4979838387</v>
      </c>
      <c r="G25" s="36">
        <f t="shared" si="1"/>
        <v>6130303007</v>
      </c>
      <c r="H25" s="36">
        <f t="shared" si="1"/>
        <v>588558533</v>
      </c>
      <c r="I25" s="36">
        <f t="shared" si="1"/>
        <v>2066024736</v>
      </c>
      <c r="J25" s="36">
        <f t="shared" si="1"/>
        <v>8784886276</v>
      </c>
      <c r="K25" s="36">
        <f t="shared" si="1"/>
        <v>8782358</v>
      </c>
      <c r="L25" s="36">
        <f t="shared" si="1"/>
        <v>455018213</v>
      </c>
      <c r="M25" s="36">
        <f t="shared" si="1"/>
        <v>97324863</v>
      </c>
      <c r="N25" s="36">
        <f t="shared" si="1"/>
        <v>561125434</v>
      </c>
      <c r="O25" s="36">
        <f t="shared" si="1"/>
        <v>5149776</v>
      </c>
      <c r="P25" s="36">
        <f t="shared" si="1"/>
        <v>115019734</v>
      </c>
      <c r="Q25" s="36">
        <f t="shared" si="1"/>
        <v>78167546</v>
      </c>
      <c r="R25" s="36">
        <f t="shared" si="1"/>
        <v>198337056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9544348766</v>
      </c>
      <c r="X25" s="36">
        <f t="shared" si="1"/>
        <v>4266939192</v>
      </c>
      <c r="Y25" s="36">
        <f t="shared" si="1"/>
        <v>5277409574</v>
      </c>
      <c r="Z25" s="37">
        <f>+IF(X25&lt;&gt;0,+(Y25/X25)*100,0)</f>
        <v>123.68138697393465</v>
      </c>
      <c r="AA25" s="38">
        <f>SUM(AA15:AA24)</f>
        <v>4979838387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11552544397</v>
      </c>
      <c r="D26" s="29">
        <f>+D13+D25</f>
        <v>0</v>
      </c>
      <c r="E26" s="30">
        <f t="shared" si="2"/>
        <v>7199656722</v>
      </c>
      <c r="F26" s="31">
        <f t="shared" si="2"/>
        <v>6101305438</v>
      </c>
      <c r="G26" s="31">
        <f t="shared" si="2"/>
        <v>6877822777</v>
      </c>
      <c r="H26" s="31">
        <f t="shared" si="2"/>
        <v>322125651</v>
      </c>
      <c r="I26" s="31">
        <f t="shared" si="2"/>
        <v>2347609976</v>
      </c>
      <c r="J26" s="31">
        <f t="shared" si="2"/>
        <v>9547558404</v>
      </c>
      <c r="K26" s="31">
        <f t="shared" si="2"/>
        <v>46011786</v>
      </c>
      <c r="L26" s="31">
        <f t="shared" si="2"/>
        <v>580739681</v>
      </c>
      <c r="M26" s="31">
        <f t="shared" si="2"/>
        <v>64150957</v>
      </c>
      <c r="N26" s="31">
        <f t="shared" si="2"/>
        <v>690902424</v>
      </c>
      <c r="O26" s="31">
        <f t="shared" si="2"/>
        <v>136877550</v>
      </c>
      <c r="P26" s="31">
        <f t="shared" si="2"/>
        <v>163192288</v>
      </c>
      <c r="Q26" s="31">
        <f t="shared" si="2"/>
        <v>306522290</v>
      </c>
      <c r="R26" s="31">
        <f t="shared" si="2"/>
        <v>606592128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10845052956</v>
      </c>
      <c r="X26" s="31">
        <f t="shared" si="2"/>
        <v>5289276372</v>
      </c>
      <c r="Y26" s="31">
        <f t="shared" si="2"/>
        <v>5555776584</v>
      </c>
      <c r="Z26" s="32">
        <f>+IF(X26&lt;&gt;0,+(Y26/X26)*100,0)</f>
        <v>105.03850041587503</v>
      </c>
      <c r="AA26" s="33">
        <f>+AA13+AA25</f>
        <v>6101305438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15227067</v>
      </c>
      <c r="D31" s="18"/>
      <c r="E31" s="19">
        <v>28917473</v>
      </c>
      <c r="F31" s="20">
        <v>29101530</v>
      </c>
      <c r="G31" s="20">
        <v>17209844</v>
      </c>
      <c r="H31" s="20">
        <v>-56083</v>
      </c>
      <c r="I31" s="20">
        <v>-37020</v>
      </c>
      <c r="J31" s="20">
        <v>17116741</v>
      </c>
      <c r="K31" s="20">
        <v>2424865</v>
      </c>
      <c r="L31" s="20">
        <v>-836525</v>
      </c>
      <c r="M31" s="20">
        <v>-14472</v>
      </c>
      <c r="N31" s="20">
        <v>1573868</v>
      </c>
      <c r="O31" s="20">
        <v>487044</v>
      </c>
      <c r="P31" s="20">
        <v>-26987</v>
      </c>
      <c r="Q31" s="20">
        <v>-1581622</v>
      </c>
      <c r="R31" s="20">
        <v>-1121565</v>
      </c>
      <c r="S31" s="20"/>
      <c r="T31" s="20"/>
      <c r="U31" s="20"/>
      <c r="V31" s="20"/>
      <c r="W31" s="20">
        <v>17569044</v>
      </c>
      <c r="X31" s="20">
        <v>29101530</v>
      </c>
      <c r="Y31" s="20">
        <v>-11532486</v>
      </c>
      <c r="Z31" s="21">
        <v>-39.628452524661071</v>
      </c>
      <c r="AA31" s="22">
        <v>29101530</v>
      </c>
    </row>
    <row r="32" spans="1:27" x14ac:dyDescent="0.25">
      <c r="A32" s="23" t="s">
        <v>59</v>
      </c>
      <c r="B32" s="17" t="s">
        <v>32</v>
      </c>
      <c r="C32" s="18">
        <v>1962655467</v>
      </c>
      <c r="D32" s="18"/>
      <c r="E32" s="19">
        <v>-379198286</v>
      </c>
      <c r="F32" s="20">
        <v>54251761</v>
      </c>
      <c r="G32" s="20">
        <v>1553807300</v>
      </c>
      <c r="H32" s="20">
        <v>-226612013</v>
      </c>
      <c r="I32" s="20">
        <v>55899977</v>
      </c>
      <c r="J32" s="20">
        <v>1383095264</v>
      </c>
      <c r="K32" s="20">
        <v>35643701</v>
      </c>
      <c r="L32" s="20">
        <v>38931287</v>
      </c>
      <c r="M32" s="20">
        <v>-100218039</v>
      </c>
      <c r="N32" s="20">
        <v>-25643051</v>
      </c>
      <c r="O32" s="20">
        <v>65298913</v>
      </c>
      <c r="P32" s="20">
        <v>28888922</v>
      </c>
      <c r="Q32" s="20">
        <v>86300670</v>
      </c>
      <c r="R32" s="20">
        <v>180488505</v>
      </c>
      <c r="S32" s="20"/>
      <c r="T32" s="20"/>
      <c r="U32" s="20"/>
      <c r="V32" s="20"/>
      <c r="W32" s="20">
        <v>1537940718</v>
      </c>
      <c r="X32" s="20">
        <v>-7006103</v>
      </c>
      <c r="Y32" s="20">
        <v>1544946821</v>
      </c>
      <c r="Z32" s="21">
        <v>-22051.443163196429</v>
      </c>
      <c r="AA32" s="22">
        <v>54251761</v>
      </c>
    </row>
    <row r="33" spans="1:27" x14ac:dyDescent="0.25">
      <c r="A33" s="23" t="s">
        <v>60</v>
      </c>
      <c r="B33" s="17" t="s">
        <v>32</v>
      </c>
      <c r="C33" s="18">
        <v>-317705214</v>
      </c>
      <c r="D33" s="18"/>
      <c r="E33" s="19">
        <v>-13771058</v>
      </c>
      <c r="F33" s="20">
        <v>-28009533</v>
      </c>
      <c r="G33" s="20">
        <v>-105554853</v>
      </c>
      <c r="H33" s="20">
        <v>-112983761</v>
      </c>
      <c r="I33" s="20">
        <v>337124696</v>
      </c>
      <c r="J33" s="20">
        <v>118586082</v>
      </c>
      <c r="K33" s="20">
        <v>22638528</v>
      </c>
      <c r="L33" s="20">
        <v>-25734987</v>
      </c>
      <c r="M33" s="20">
        <v>52897941</v>
      </c>
      <c r="N33" s="20">
        <v>49801482</v>
      </c>
      <c r="O33" s="20">
        <v>11143638</v>
      </c>
      <c r="P33" s="20">
        <v>-193248647</v>
      </c>
      <c r="Q33" s="20">
        <v>-245655271</v>
      </c>
      <c r="R33" s="20">
        <v>-427760280</v>
      </c>
      <c r="S33" s="20"/>
      <c r="T33" s="20"/>
      <c r="U33" s="20"/>
      <c r="V33" s="20"/>
      <c r="W33" s="20">
        <v>-259372716</v>
      </c>
      <c r="X33" s="20">
        <v>45619561</v>
      </c>
      <c r="Y33" s="20">
        <v>-304992277</v>
      </c>
      <c r="Z33" s="21">
        <v>-668.55592275427637</v>
      </c>
      <c r="AA33" s="22">
        <v>-28009533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635325319</v>
      </c>
      <c r="D35" s="18"/>
      <c r="E35" s="19">
        <v>269477620</v>
      </c>
      <c r="F35" s="20">
        <v>281029772</v>
      </c>
      <c r="G35" s="20">
        <v>713716138</v>
      </c>
      <c r="H35" s="20">
        <v>6169524</v>
      </c>
      <c r="I35" s="20">
        <v>21181674</v>
      </c>
      <c r="J35" s="20">
        <v>741067336</v>
      </c>
      <c r="K35" s="20">
        <v>10680921</v>
      </c>
      <c r="L35" s="20">
        <v>10742956</v>
      </c>
      <c r="M35" s="20">
        <v>13386131</v>
      </c>
      <c r="N35" s="20">
        <v>34810008</v>
      </c>
      <c r="O35" s="20">
        <v>13610638</v>
      </c>
      <c r="P35" s="20">
        <v>42270736</v>
      </c>
      <c r="Q35" s="20">
        <v>-8539881</v>
      </c>
      <c r="R35" s="20">
        <v>47341493</v>
      </c>
      <c r="S35" s="20"/>
      <c r="T35" s="20"/>
      <c r="U35" s="20"/>
      <c r="V35" s="20"/>
      <c r="W35" s="20">
        <v>823218837</v>
      </c>
      <c r="X35" s="20">
        <v>219121691</v>
      </c>
      <c r="Y35" s="20">
        <v>604097146</v>
      </c>
      <c r="Z35" s="21">
        <v>275.69025377775131</v>
      </c>
      <c r="AA35" s="22">
        <v>281029772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2295502639</v>
      </c>
      <c r="D37" s="29">
        <f t="shared" ref="D37:Y37" si="3">SUM(D29:D36)</f>
        <v>0</v>
      </c>
      <c r="E37" s="30">
        <f t="shared" si="3"/>
        <v>-94574251</v>
      </c>
      <c r="F37" s="31">
        <f t="shared" si="3"/>
        <v>336373530</v>
      </c>
      <c r="G37" s="31">
        <f t="shared" si="3"/>
        <v>2179178429</v>
      </c>
      <c r="H37" s="31">
        <f t="shared" si="3"/>
        <v>-333490607</v>
      </c>
      <c r="I37" s="31">
        <f t="shared" si="3"/>
        <v>414169327</v>
      </c>
      <c r="J37" s="31">
        <f t="shared" si="3"/>
        <v>2259857149</v>
      </c>
      <c r="K37" s="31">
        <f t="shared" si="3"/>
        <v>71388015</v>
      </c>
      <c r="L37" s="31">
        <f t="shared" si="3"/>
        <v>23102731</v>
      </c>
      <c r="M37" s="31">
        <f t="shared" si="3"/>
        <v>-33948439</v>
      </c>
      <c r="N37" s="31">
        <f t="shared" si="3"/>
        <v>60542307</v>
      </c>
      <c r="O37" s="31">
        <f t="shared" si="3"/>
        <v>90540233</v>
      </c>
      <c r="P37" s="31">
        <f t="shared" si="3"/>
        <v>-122115976</v>
      </c>
      <c r="Q37" s="31">
        <f t="shared" si="3"/>
        <v>-169476104</v>
      </c>
      <c r="R37" s="31">
        <f t="shared" si="3"/>
        <v>-201051847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2119347609</v>
      </c>
      <c r="X37" s="31">
        <f t="shared" si="3"/>
        <v>286836679</v>
      </c>
      <c r="Y37" s="31">
        <f t="shared" si="3"/>
        <v>1832510930</v>
      </c>
      <c r="Z37" s="32">
        <f>+IF(X37&lt;&gt;0,+(Y37/X37)*100,0)</f>
        <v>638.8691071130412</v>
      </c>
      <c r="AA37" s="33">
        <f>SUM(AA29:AA36)</f>
        <v>336373530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468492</v>
      </c>
      <c r="F40" s="20">
        <v>468492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351369</v>
      </c>
      <c r="Y40" s="20">
        <v>-351369</v>
      </c>
      <c r="Z40" s="21">
        <v>-100</v>
      </c>
      <c r="AA40" s="22">
        <v>468492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468492</v>
      </c>
      <c r="F43" s="36">
        <f t="shared" si="4"/>
        <v>468492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351369</v>
      </c>
      <c r="Y43" s="36">
        <f t="shared" si="4"/>
        <v>-351369</v>
      </c>
      <c r="Z43" s="37">
        <f>+IF(X43&lt;&gt;0,+(Y43/X43)*100,0)</f>
        <v>-100</v>
      </c>
      <c r="AA43" s="38">
        <f>SUM(AA39:AA42)</f>
        <v>468492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2295502639</v>
      </c>
      <c r="D44" s="29">
        <f>+D37+D43</f>
        <v>0</v>
      </c>
      <c r="E44" s="30">
        <f t="shared" si="5"/>
        <v>-94105759</v>
      </c>
      <c r="F44" s="31">
        <f t="shared" si="5"/>
        <v>336842022</v>
      </c>
      <c r="G44" s="31">
        <f t="shared" si="5"/>
        <v>2179178429</v>
      </c>
      <c r="H44" s="31">
        <f t="shared" si="5"/>
        <v>-333490607</v>
      </c>
      <c r="I44" s="31">
        <f t="shared" si="5"/>
        <v>414169327</v>
      </c>
      <c r="J44" s="31">
        <f t="shared" si="5"/>
        <v>2259857149</v>
      </c>
      <c r="K44" s="31">
        <f t="shared" si="5"/>
        <v>71388015</v>
      </c>
      <c r="L44" s="31">
        <f t="shared" si="5"/>
        <v>23102731</v>
      </c>
      <c r="M44" s="31">
        <f t="shared" si="5"/>
        <v>-33948439</v>
      </c>
      <c r="N44" s="31">
        <f t="shared" si="5"/>
        <v>60542307</v>
      </c>
      <c r="O44" s="31">
        <f t="shared" si="5"/>
        <v>90540233</v>
      </c>
      <c r="P44" s="31">
        <f t="shared" si="5"/>
        <v>-122115976</v>
      </c>
      <c r="Q44" s="31">
        <f t="shared" si="5"/>
        <v>-169476104</v>
      </c>
      <c r="R44" s="31">
        <f t="shared" si="5"/>
        <v>-201051847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2119347609</v>
      </c>
      <c r="X44" s="31">
        <f t="shared" si="5"/>
        <v>287188048</v>
      </c>
      <c r="Y44" s="31">
        <f t="shared" si="5"/>
        <v>1832159561</v>
      </c>
      <c r="Z44" s="32">
        <f>+IF(X44&lt;&gt;0,+(Y44/X44)*100,0)</f>
        <v>637.96511510813286</v>
      </c>
      <c r="AA44" s="33">
        <f>+AA37+AA43</f>
        <v>336842022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9257041758</v>
      </c>
      <c r="D45" s="42">
        <f t="shared" si="6"/>
        <v>0</v>
      </c>
      <c r="E45" s="43">
        <f t="shared" si="6"/>
        <v>7293762481</v>
      </c>
      <c r="F45" s="44">
        <f t="shared" si="6"/>
        <v>5764463416</v>
      </c>
      <c r="G45" s="44">
        <f t="shared" si="6"/>
        <v>4698644348</v>
      </c>
      <c r="H45" s="44">
        <f t="shared" si="6"/>
        <v>655616258</v>
      </c>
      <c r="I45" s="44">
        <f t="shared" si="6"/>
        <v>1933440649</v>
      </c>
      <c r="J45" s="44">
        <f t="shared" si="6"/>
        <v>7287701255</v>
      </c>
      <c r="K45" s="44">
        <f t="shared" si="6"/>
        <v>-25376229</v>
      </c>
      <c r="L45" s="44">
        <f t="shared" si="6"/>
        <v>557636950</v>
      </c>
      <c r="M45" s="44">
        <f t="shared" si="6"/>
        <v>98099396</v>
      </c>
      <c r="N45" s="44">
        <f t="shared" si="6"/>
        <v>630360117</v>
      </c>
      <c r="O45" s="44">
        <f t="shared" si="6"/>
        <v>46337317</v>
      </c>
      <c r="P45" s="44">
        <f t="shared" si="6"/>
        <v>285308264</v>
      </c>
      <c r="Q45" s="44">
        <f t="shared" si="6"/>
        <v>475998394</v>
      </c>
      <c r="R45" s="44">
        <f t="shared" si="6"/>
        <v>807643975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8725705347</v>
      </c>
      <c r="X45" s="44">
        <f t="shared" si="6"/>
        <v>5002088324</v>
      </c>
      <c r="Y45" s="44">
        <f t="shared" si="6"/>
        <v>3723617023</v>
      </c>
      <c r="Z45" s="45">
        <f>+IF(X45&lt;&gt;0,+(Y45/X45)*100,0)</f>
        <v>74.441248970636934</v>
      </c>
      <c r="AA45" s="46">
        <f>+AA26-AA44</f>
        <v>5764463416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3926230234</v>
      </c>
      <c r="D47" s="18"/>
      <c r="E47" s="19">
        <v>4758620536</v>
      </c>
      <c r="F47" s="20">
        <v>3028367468</v>
      </c>
      <c r="G47" s="20">
        <v>-6302543</v>
      </c>
      <c r="H47" s="20">
        <v>118700207</v>
      </c>
      <c r="I47" s="20">
        <v>3961043672</v>
      </c>
      <c r="J47" s="20">
        <v>4073441336</v>
      </c>
      <c r="K47" s="20">
        <v>-74306605</v>
      </c>
      <c r="L47" s="20">
        <v>-41234621</v>
      </c>
      <c r="M47" s="20">
        <v>-21173647</v>
      </c>
      <c r="N47" s="20">
        <v>-136714873</v>
      </c>
      <c r="O47" s="20">
        <v>-48937698</v>
      </c>
      <c r="P47" s="20">
        <v>-1499071</v>
      </c>
      <c r="Q47" s="20">
        <v>169460047</v>
      </c>
      <c r="R47" s="20">
        <v>119023278</v>
      </c>
      <c r="S47" s="20"/>
      <c r="T47" s="20"/>
      <c r="U47" s="20"/>
      <c r="V47" s="20"/>
      <c r="W47" s="20">
        <v>4055749741</v>
      </c>
      <c r="X47" s="20">
        <v>2296610357</v>
      </c>
      <c r="Y47" s="20">
        <v>1759139384</v>
      </c>
      <c r="Z47" s="47">
        <v>76.597206776421416</v>
      </c>
      <c r="AA47" s="22">
        <v>3028367468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3926230234</v>
      </c>
      <c r="D50" s="50">
        <f t="shared" ref="D50:Y50" si="7">SUM(D47:D49)</f>
        <v>0</v>
      </c>
      <c r="E50" s="51">
        <f t="shared" si="7"/>
        <v>4758620536</v>
      </c>
      <c r="F50" s="52">
        <f t="shared" si="7"/>
        <v>3028367468</v>
      </c>
      <c r="G50" s="52">
        <f t="shared" si="7"/>
        <v>-6302543</v>
      </c>
      <c r="H50" s="52">
        <f t="shared" si="7"/>
        <v>118700207</v>
      </c>
      <c r="I50" s="52">
        <f t="shared" si="7"/>
        <v>3961043672</v>
      </c>
      <c r="J50" s="52">
        <f t="shared" si="7"/>
        <v>4073441336</v>
      </c>
      <c r="K50" s="52">
        <f t="shared" si="7"/>
        <v>-74306605</v>
      </c>
      <c r="L50" s="52">
        <f t="shared" si="7"/>
        <v>-41234621</v>
      </c>
      <c r="M50" s="52">
        <f t="shared" si="7"/>
        <v>-21173647</v>
      </c>
      <c r="N50" s="52">
        <f t="shared" si="7"/>
        <v>-136714873</v>
      </c>
      <c r="O50" s="52">
        <f t="shared" si="7"/>
        <v>-48937698</v>
      </c>
      <c r="P50" s="52">
        <f t="shared" si="7"/>
        <v>-1499071</v>
      </c>
      <c r="Q50" s="52">
        <f t="shared" si="7"/>
        <v>169460047</v>
      </c>
      <c r="R50" s="52">
        <f t="shared" si="7"/>
        <v>119023278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4055749741</v>
      </c>
      <c r="X50" s="52">
        <f t="shared" si="7"/>
        <v>2296610357</v>
      </c>
      <c r="Y50" s="52">
        <f t="shared" si="7"/>
        <v>1759139384</v>
      </c>
      <c r="Z50" s="53">
        <f>+IF(X50&lt;&gt;0,+(Y50/X50)*100,0)</f>
        <v>76.597206776421416</v>
      </c>
      <c r="AA50" s="54">
        <f>SUM(AA47:AA49)</f>
        <v>3028367468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-45876036</v>
      </c>
      <c r="G6" s="20"/>
      <c r="H6" s="20"/>
      <c r="I6" s="20">
        <v>-1636533</v>
      </c>
      <c r="J6" s="20">
        <v>-1636533</v>
      </c>
      <c r="K6" s="20">
        <v>-6447887</v>
      </c>
      <c r="L6" s="20">
        <v>-3804274</v>
      </c>
      <c r="M6" s="20">
        <v>-1340636</v>
      </c>
      <c r="N6" s="20">
        <v>-11592797</v>
      </c>
      <c r="O6" s="20">
        <v>-1743100</v>
      </c>
      <c r="P6" s="20">
        <v>-2982145</v>
      </c>
      <c r="Q6" s="20">
        <v>-387873</v>
      </c>
      <c r="R6" s="20">
        <v>-5113118</v>
      </c>
      <c r="S6" s="20"/>
      <c r="T6" s="20"/>
      <c r="U6" s="20"/>
      <c r="V6" s="20"/>
      <c r="W6" s="20">
        <v>-18342448</v>
      </c>
      <c r="X6" s="20">
        <v>-47960400</v>
      </c>
      <c r="Y6" s="20">
        <v>29617952</v>
      </c>
      <c r="Z6" s="21">
        <v>-61.755014553673448</v>
      </c>
      <c r="AA6" s="22">
        <v>-45876036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12107836</v>
      </c>
      <c r="G7" s="20"/>
      <c r="H7" s="20"/>
      <c r="I7" s="20">
        <v>1306265</v>
      </c>
      <c r="J7" s="20">
        <v>1306265</v>
      </c>
      <c r="K7" s="20">
        <v>343544</v>
      </c>
      <c r="L7" s="20">
        <v>1284919</v>
      </c>
      <c r="M7" s="20">
        <v>825391</v>
      </c>
      <c r="N7" s="20">
        <v>2453854</v>
      </c>
      <c r="O7" s="20">
        <v>901213</v>
      </c>
      <c r="P7" s="20">
        <v>1225192</v>
      </c>
      <c r="Q7" s="20">
        <v>2603532</v>
      </c>
      <c r="R7" s="20">
        <v>4729937</v>
      </c>
      <c r="S7" s="20"/>
      <c r="T7" s="20"/>
      <c r="U7" s="20"/>
      <c r="V7" s="20"/>
      <c r="W7" s="20">
        <v>8490056</v>
      </c>
      <c r="X7" s="20">
        <v>9668866</v>
      </c>
      <c r="Y7" s="20">
        <v>-1178810</v>
      </c>
      <c r="Z7" s="21">
        <v>-12.191812359381132</v>
      </c>
      <c r="AA7" s="22">
        <v>12107836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-3271038</v>
      </c>
      <c r="G10" s="20"/>
      <c r="H10" s="20"/>
      <c r="I10" s="20"/>
      <c r="J10" s="20"/>
      <c r="K10" s="20">
        <v>116850</v>
      </c>
      <c r="L10" s="20"/>
      <c r="M10" s="20"/>
      <c r="N10" s="20">
        <v>116850</v>
      </c>
      <c r="O10" s="20"/>
      <c r="P10" s="20"/>
      <c r="Q10" s="20"/>
      <c r="R10" s="20"/>
      <c r="S10" s="20"/>
      <c r="T10" s="20"/>
      <c r="U10" s="20"/>
      <c r="V10" s="20"/>
      <c r="W10" s="20">
        <v>116850</v>
      </c>
      <c r="X10" s="20">
        <v>-985933</v>
      </c>
      <c r="Y10" s="20">
        <v>1102783</v>
      </c>
      <c r="Z10" s="21">
        <v>-111.85171811877683</v>
      </c>
      <c r="AA10" s="22">
        <v>-3271038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250770</v>
      </c>
      <c r="J11" s="20">
        <v>250770</v>
      </c>
      <c r="K11" s="24">
        <v>334176</v>
      </c>
      <c r="L11" s="24">
        <v>252572</v>
      </c>
      <c r="M11" s="20">
        <v>215116</v>
      </c>
      <c r="N11" s="24">
        <v>801864</v>
      </c>
      <c r="O11" s="24">
        <v>262295</v>
      </c>
      <c r="P11" s="24">
        <v>431029</v>
      </c>
      <c r="Q11" s="20">
        <v>-2054592</v>
      </c>
      <c r="R11" s="24">
        <v>-1361268</v>
      </c>
      <c r="S11" s="24"/>
      <c r="T11" s="20"/>
      <c r="U11" s="24"/>
      <c r="V11" s="24"/>
      <c r="W11" s="24">
        <v>-308634</v>
      </c>
      <c r="X11" s="20"/>
      <c r="Y11" s="24">
        <v>-308634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-37039238</v>
      </c>
      <c r="G13" s="31">
        <f t="shared" si="0"/>
        <v>0</v>
      </c>
      <c r="H13" s="31">
        <f t="shared" si="0"/>
        <v>0</v>
      </c>
      <c r="I13" s="31">
        <f t="shared" si="0"/>
        <v>-79498</v>
      </c>
      <c r="J13" s="31">
        <f t="shared" si="0"/>
        <v>-79498</v>
      </c>
      <c r="K13" s="31">
        <f t="shared" si="0"/>
        <v>-5653317</v>
      </c>
      <c r="L13" s="31">
        <f t="shared" si="0"/>
        <v>-2266783</v>
      </c>
      <c r="M13" s="31">
        <f t="shared" si="0"/>
        <v>-300129</v>
      </c>
      <c r="N13" s="31">
        <f t="shared" si="0"/>
        <v>-8220229</v>
      </c>
      <c r="O13" s="31">
        <f t="shared" si="0"/>
        <v>-579592</v>
      </c>
      <c r="P13" s="31">
        <f t="shared" si="0"/>
        <v>-1325924</v>
      </c>
      <c r="Q13" s="31">
        <f t="shared" si="0"/>
        <v>161067</v>
      </c>
      <c r="R13" s="31">
        <f t="shared" si="0"/>
        <v>-1744449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-10044176</v>
      </c>
      <c r="X13" s="31">
        <f t="shared" si="0"/>
        <v>-39277467</v>
      </c>
      <c r="Y13" s="31">
        <f t="shared" si="0"/>
        <v>29233291</v>
      </c>
      <c r="Z13" s="32">
        <f>+IF(X13&lt;&gt;0,+(Y13/X13)*100,0)</f>
        <v>-74.427638116276697</v>
      </c>
      <c r="AA13" s="33">
        <f>SUM(AA6:AA12)</f>
        <v>-37039238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50557847</v>
      </c>
      <c r="G17" s="24"/>
      <c r="H17" s="24"/>
      <c r="I17" s="24"/>
      <c r="J17" s="20"/>
      <c r="K17" s="24">
        <v>235679</v>
      </c>
      <c r="L17" s="24"/>
      <c r="M17" s="20"/>
      <c r="N17" s="24">
        <v>235679</v>
      </c>
      <c r="O17" s="24"/>
      <c r="P17" s="24"/>
      <c r="Q17" s="20">
        <v>38541</v>
      </c>
      <c r="R17" s="24">
        <v>38541</v>
      </c>
      <c r="S17" s="24"/>
      <c r="T17" s="20"/>
      <c r="U17" s="24"/>
      <c r="V17" s="24"/>
      <c r="W17" s="24">
        <v>274220</v>
      </c>
      <c r="X17" s="20">
        <v>65380521</v>
      </c>
      <c r="Y17" s="24">
        <v>-65106301</v>
      </c>
      <c r="Z17" s="25">
        <v>-99.580578441704375</v>
      </c>
      <c r="AA17" s="26">
        <v>50557847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50557847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235679</v>
      </c>
      <c r="L25" s="36">
        <f t="shared" si="1"/>
        <v>0</v>
      </c>
      <c r="M25" s="36">
        <f t="shared" si="1"/>
        <v>0</v>
      </c>
      <c r="N25" s="36">
        <f t="shared" si="1"/>
        <v>235679</v>
      </c>
      <c r="O25" s="36">
        <f t="shared" si="1"/>
        <v>0</v>
      </c>
      <c r="P25" s="36">
        <f t="shared" si="1"/>
        <v>0</v>
      </c>
      <c r="Q25" s="36">
        <f t="shared" si="1"/>
        <v>38541</v>
      </c>
      <c r="R25" s="36">
        <f t="shared" si="1"/>
        <v>38541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274220</v>
      </c>
      <c r="X25" s="36">
        <f t="shared" si="1"/>
        <v>65380521</v>
      </c>
      <c r="Y25" s="36">
        <f t="shared" si="1"/>
        <v>-65106301</v>
      </c>
      <c r="Z25" s="37">
        <f>+IF(X25&lt;&gt;0,+(Y25/X25)*100,0)</f>
        <v>-99.580578441704375</v>
      </c>
      <c r="AA25" s="38">
        <f>SUM(AA15:AA24)</f>
        <v>50557847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13518609</v>
      </c>
      <c r="G26" s="31">
        <f t="shared" si="2"/>
        <v>0</v>
      </c>
      <c r="H26" s="31">
        <f t="shared" si="2"/>
        <v>0</v>
      </c>
      <c r="I26" s="31">
        <f t="shared" si="2"/>
        <v>-79498</v>
      </c>
      <c r="J26" s="31">
        <f t="shared" si="2"/>
        <v>-79498</v>
      </c>
      <c r="K26" s="31">
        <f t="shared" si="2"/>
        <v>-5417638</v>
      </c>
      <c r="L26" s="31">
        <f t="shared" si="2"/>
        <v>-2266783</v>
      </c>
      <c r="M26" s="31">
        <f t="shared" si="2"/>
        <v>-300129</v>
      </c>
      <c r="N26" s="31">
        <f t="shared" si="2"/>
        <v>-7984550</v>
      </c>
      <c r="O26" s="31">
        <f t="shared" si="2"/>
        <v>-579592</v>
      </c>
      <c r="P26" s="31">
        <f t="shared" si="2"/>
        <v>-1325924</v>
      </c>
      <c r="Q26" s="31">
        <f t="shared" si="2"/>
        <v>199608</v>
      </c>
      <c r="R26" s="31">
        <f t="shared" si="2"/>
        <v>-1705908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-9769956</v>
      </c>
      <c r="X26" s="31">
        <f t="shared" si="2"/>
        <v>26103054</v>
      </c>
      <c r="Y26" s="31">
        <f t="shared" si="2"/>
        <v>-35873010</v>
      </c>
      <c r="Z26" s="32">
        <f>+IF(X26&lt;&gt;0,+(Y26/X26)*100,0)</f>
        <v>-137.42840205594334</v>
      </c>
      <c r="AA26" s="33">
        <f>+AA13+AA25</f>
        <v>13518609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547</v>
      </c>
      <c r="L31" s="20">
        <v>547</v>
      </c>
      <c r="M31" s="20">
        <v>547</v>
      </c>
      <c r="N31" s="20">
        <v>1641</v>
      </c>
      <c r="O31" s="20">
        <v>547</v>
      </c>
      <c r="P31" s="20"/>
      <c r="Q31" s="20"/>
      <c r="R31" s="20">
        <v>547</v>
      </c>
      <c r="S31" s="20"/>
      <c r="T31" s="20"/>
      <c r="U31" s="20"/>
      <c r="V31" s="20"/>
      <c r="W31" s="20">
        <v>2188</v>
      </c>
      <c r="X31" s="20"/>
      <c r="Y31" s="20">
        <v>2188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-408502</v>
      </c>
      <c r="G32" s="20"/>
      <c r="H32" s="20"/>
      <c r="I32" s="20">
        <v>-56863</v>
      </c>
      <c r="J32" s="20">
        <v>-56863</v>
      </c>
      <c r="K32" s="20">
        <v>2159627</v>
      </c>
      <c r="L32" s="20">
        <v>-2257984</v>
      </c>
      <c r="M32" s="20">
        <v>-63675</v>
      </c>
      <c r="N32" s="20">
        <v>-162032</v>
      </c>
      <c r="O32" s="20">
        <v>-29758</v>
      </c>
      <c r="P32" s="20">
        <v>-26436</v>
      </c>
      <c r="Q32" s="20">
        <v>5064499</v>
      </c>
      <c r="R32" s="20">
        <v>5008305</v>
      </c>
      <c r="S32" s="20"/>
      <c r="T32" s="20"/>
      <c r="U32" s="20"/>
      <c r="V32" s="20"/>
      <c r="W32" s="20">
        <v>4789410</v>
      </c>
      <c r="X32" s="20">
        <v>-10617943</v>
      </c>
      <c r="Y32" s="20">
        <v>15407353</v>
      </c>
      <c r="Z32" s="21">
        <v>-145.1067593789117</v>
      </c>
      <c r="AA32" s="22">
        <v>-408502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219509</v>
      </c>
      <c r="J35" s="20">
        <v>219509</v>
      </c>
      <c r="K35" s="20">
        <v>129228</v>
      </c>
      <c r="L35" s="20">
        <v>219600</v>
      </c>
      <c r="M35" s="20">
        <v>160427</v>
      </c>
      <c r="N35" s="20">
        <v>509255</v>
      </c>
      <c r="O35" s="20">
        <v>160192</v>
      </c>
      <c r="P35" s="20">
        <v>210093</v>
      </c>
      <c r="Q35" s="20">
        <v>-183413</v>
      </c>
      <c r="R35" s="20">
        <v>186872</v>
      </c>
      <c r="S35" s="20"/>
      <c r="T35" s="20"/>
      <c r="U35" s="20"/>
      <c r="V35" s="20"/>
      <c r="W35" s="20">
        <v>915636</v>
      </c>
      <c r="X35" s="20"/>
      <c r="Y35" s="20">
        <v>915636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-408502</v>
      </c>
      <c r="G37" s="31">
        <f t="shared" si="3"/>
        <v>0</v>
      </c>
      <c r="H37" s="31">
        <f t="shared" si="3"/>
        <v>0</v>
      </c>
      <c r="I37" s="31">
        <f t="shared" si="3"/>
        <v>162646</v>
      </c>
      <c r="J37" s="31">
        <f t="shared" si="3"/>
        <v>162646</v>
      </c>
      <c r="K37" s="31">
        <f t="shared" si="3"/>
        <v>2289402</v>
      </c>
      <c r="L37" s="31">
        <f t="shared" si="3"/>
        <v>-2037837</v>
      </c>
      <c r="M37" s="31">
        <f t="shared" si="3"/>
        <v>97299</v>
      </c>
      <c r="N37" s="31">
        <f t="shared" si="3"/>
        <v>348864</v>
      </c>
      <c r="O37" s="31">
        <f t="shared" si="3"/>
        <v>130981</v>
      </c>
      <c r="P37" s="31">
        <f t="shared" si="3"/>
        <v>183657</v>
      </c>
      <c r="Q37" s="31">
        <f t="shared" si="3"/>
        <v>4881086</v>
      </c>
      <c r="R37" s="31">
        <f t="shared" si="3"/>
        <v>5195724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5707234</v>
      </c>
      <c r="X37" s="31">
        <f t="shared" si="3"/>
        <v>-10617943</v>
      </c>
      <c r="Y37" s="31">
        <f t="shared" si="3"/>
        <v>16325177</v>
      </c>
      <c r="Z37" s="32">
        <f>+IF(X37&lt;&gt;0,+(Y37/X37)*100,0)</f>
        <v>-153.75084420777171</v>
      </c>
      <c r="AA37" s="33">
        <f>SUM(AA29:AA36)</f>
        <v>-408502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-408502</v>
      </c>
      <c r="G44" s="31">
        <f t="shared" si="5"/>
        <v>0</v>
      </c>
      <c r="H44" s="31">
        <f t="shared" si="5"/>
        <v>0</v>
      </c>
      <c r="I44" s="31">
        <f t="shared" si="5"/>
        <v>162646</v>
      </c>
      <c r="J44" s="31">
        <f t="shared" si="5"/>
        <v>162646</v>
      </c>
      <c r="K44" s="31">
        <f t="shared" si="5"/>
        <v>2289402</v>
      </c>
      <c r="L44" s="31">
        <f t="shared" si="5"/>
        <v>-2037837</v>
      </c>
      <c r="M44" s="31">
        <f t="shared" si="5"/>
        <v>97299</v>
      </c>
      <c r="N44" s="31">
        <f t="shared" si="5"/>
        <v>348864</v>
      </c>
      <c r="O44" s="31">
        <f t="shared" si="5"/>
        <v>130981</v>
      </c>
      <c r="P44" s="31">
        <f t="shared" si="5"/>
        <v>183657</v>
      </c>
      <c r="Q44" s="31">
        <f t="shared" si="5"/>
        <v>4881086</v>
      </c>
      <c r="R44" s="31">
        <f t="shared" si="5"/>
        <v>5195724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5707234</v>
      </c>
      <c r="X44" s="31">
        <f t="shared" si="5"/>
        <v>-10617943</v>
      </c>
      <c r="Y44" s="31">
        <f t="shared" si="5"/>
        <v>16325177</v>
      </c>
      <c r="Z44" s="32">
        <f>+IF(X44&lt;&gt;0,+(Y44/X44)*100,0)</f>
        <v>-153.75084420777171</v>
      </c>
      <c r="AA44" s="33">
        <f>+AA37+AA43</f>
        <v>-408502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13927111</v>
      </c>
      <c r="G45" s="44">
        <f t="shared" si="6"/>
        <v>0</v>
      </c>
      <c r="H45" s="44">
        <f t="shared" si="6"/>
        <v>0</v>
      </c>
      <c r="I45" s="44">
        <f t="shared" si="6"/>
        <v>-242144</v>
      </c>
      <c r="J45" s="44">
        <f t="shared" si="6"/>
        <v>-242144</v>
      </c>
      <c r="K45" s="44">
        <f t="shared" si="6"/>
        <v>-7707040</v>
      </c>
      <c r="L45" s="44">
        <f t="shared" si="6"/>
        <v>-228946</v>
      </c>
      <c r="M45" s="44">
        <f t="shared" si="6"/>
        <v>-397428</v>
      </c>
      <c r="N45" s="44">
        <f t="shared" si="6"/>
        <v>-8333414</v>
      </c>
      <c r="O45" s="44">
        <f t="shared" si="6"/>
        <v>-710573</v>
      </c>
      <c r="P45" s="44">
        <f t="shared" si="6"/>
        <v>-1509581</v>
      </c>
      <c r="Q45" s="44">
        <f t="shared" si="6"/>
        <v>-4681478</v>
      </c>
      <c r="R45" s="44">
        <f t="shared" si="6"/>
        <v>-6901632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-15477190</v>
      </c>
      <c r="X45" s="44">
        <f t="shared" si="6"/>
        <v>36720997</v>
      </c>
      <c r="Y45" s="44">
        <f t="shared" si="6"/>
        <v>-52198187</v>
      </c>
      <c r="Z45" s="45">
        <f>+IF(X45&lt;&gt;0,+(Y45/X45)*100,0)</f>
        <v>-142.14806585997653</v>
      </c>
      <c r="AA45" s="46">
        <f>+AA26-AA44</f>
        <v>13927111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-58277039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-35483153</v>
      </c>
      <c r="Y47" s="20">
        <v>35483153</v>
      </c>
      <c r="Z47" s="47">
        <v>-100</v>
      </c>
      <c r="AA47" s="22">
        <v>-58277039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-58277039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-35483153</v>
      </c>
      <c r="Y50" s="52">
        <f t="shared" si="7"/>
        <v>35483153</v>
      </c>
      <c r="Z50" s="53">
        <f>+IF(X50&lt;&gt;0,+(Y50/X50)*100,0)</f>
        <v>-100</v>
      </c>
      <c r="AA50" s="54">
        <f>SUM(AA47:AA49)</f>
        <v>-58277039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51887937</v>
      </c>
      <c r="D7" s="18"/>
      <c r="E7" s="19">
        <v>61512277</v>
      </c>
      <c r="F7" s="20">
        <v>86020293</v>
      </c>
      <c r="G7" s="20">
        <v>104095042</v>
      </c>
      <c r="H7" s="20">
        <v>-40508895</v>
      </c>
      <c r="I7" s="20">
        <v>3679509</v>
      </c>
      <c r="J7" s="20">
        <v>67265656</v>
      </c>
      <c r="K7" s="20">
        <v>3008887</v>
      </c>
      <c r="L7" s="20">
        <v>3109291</v>
      </c>
      <c r="M7" s="20">
        <v>3367388</v>
      </c>
      <c r="N7" s="20">
        <v>9485566</v>
      </c>
      <c r="O7" s="20">
        <v>-4046681</v>
      </c>
      <c r="P7" s="20">
        <v>4621756</v>
      </c>
      <c r="Q7" s="20">
        <v>15705169</v>
      </c>
      <c r="R7" s="20">
        <v>16280244</v>
      </c>
      <c r="S7" s="20"/>
      <c r="T7" s="20"/>
      <c r="U7" s="20"/>
      <c r="V7" s="20"/>
      <c r="W7" s="20">
        <v>93031466</v>
      </c>
      <c r="X7" s="20">
        <v>64515222</v>
      </c>
      <c r="Y7" s="20">
        <v>28516244</v>
      </c>
      <c r="Z7" s="21">
        <v>44.200799619041845</v>
      </c>
      <c r="AA7" s="22">
        <v>86020293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-17812000</v>
      </c>
      <c r="F10" s="20">
        <v>-17812000</v>
      </c>
      <c r="G10" s="20"/>
      <c r="H10" s="20"/>
      <c r="I10" s="20"/>
      <c r="J10" s="20"/>
      <c r="K10" s="20"/>
      <c r="L10" s="20">
        <v>1022364</v>
      </c>
      <c r="M10" s="20">
        <v>1784</v>
      </c>
      <c r="N10" s="20">
        <v>1024148</v>
      </c>
      <c r="O10" s="20">
        <v>1775</v>
      </c>
      <c r="P10" s="20">
        <v>976</v>
      </c>
      <c r="Q10" s="20">
        <v>1658</v>
      </c>
      <c r="R10" s="20">
        <v>4409</v>
      </c>
      <c r="S10" s="20"/>
      <c r="T10" s="20"/>
      <c r="U10" s="20"/>
      <c r="V10" s="20"/>
      <c r="W10" s="20">
        <v>1028557</v>
      </c>
      <c r="X10" s="20">
        <v>-13358997</v>
      </c>
      <c r="Y10" s="20">
        <v>14387554</v>
      </c>
      <c r="Z10" s="21">
        <v>-107.69935796826664</v>
      </c>
      <c r="AA10" s="22">
        <v>-17812000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51887937</v>
      </c>
      <c r="D13" s="29">
        <f>SUM(D6:D12)</f>
        <v>0</v>
      </c>
      <c r="E13" s="30">
        <f t="shared" si="0"/>
        <v>43700277</v>
      </c>
      <c r="F13" s="31">
        <f t="shared" si="0"/>
        <v>68208293</v>
      </c>
      <c r="G13" s="31">
        <f t="shared" si="0"/>
        <v>104095042</v>
      </c>
      <c r="H13" s="31">
        <f t="shared" si="0"/>
        <v>-40508895</v>
      </c>
      <c r="I13" s="31">
        <f t="shared" si="0"/>
        <v>3679509</v>
      </c>
      <c r="J13" s="31">
        <f t="shared" si="0"/>
        <v>67265656</v>
      </c>
      <c r="K13" s="31">
        <f t="shared" si="0"/>
        <v>3008887</v>
      </c>
      <c r="L13" s="31">
        <f t="shared" si="0"/>
        <v>4131655</v>
      </c>
      <c r="M13" s="31">
        <f t="shared" si="0"/>
        <v>3369172</v>
      </c>
      <c r="N13" s="31">
        <f t="shared" si="0"/>
        <v>10509714</v>
      </c>
      <c r="O13" s="31">
        <f t="shared" si="0"/>
        <v>-4044906</v>
      </c>
      <c r="P13" s="31">
        <f t="shared" si="0"/>
        <v>4622732</v>
      </c>
      <c r="Q13" s="31">
        <f t="shared" si="0"/>
        <v>15706827</v>
      </c>
      <c r="R13" s="31">
        <f t="shared" si="0"/>
        <v>16284653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94060023</v>
      </c>
      <c r="X13" s="31">
        <f t="shared" si="0"/>
        <v>51156225</v>
      </c>
      <c r="Y13" s="31">
        <f t="shared" si="0"/>
        <v>42903798</v>
      </c>
      <c r="Z13" s="32">
        <f>+IF(X13&lt;&gt;0,+(Y13/X13)*100,0)</f>
        <v>83.86818612984051</v>
      </c>
      <c r="AA13" s="33">
        <f>SUM(AA6:AA12)</f>
        <v>68208293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903813808</v>
      </c>
      <c r="D17" s="18"/>
      <c r="E17" s="19">
        <v>-1358628957</v>
      </c>
      <c r="F17" s="20">
        <v>-1368838559</v>
      </c>
      <c r="G17" s="24">
        <v>925499831</v>
      </c>
      <c r="H17" s="24">
        <v>-11964406</v>
      </c>
      <c r="I17" s="24">
        <v>2353934</v>
      </c>
      <c r="J17" s="20">
        <v>915889359</v>
      </c>
      <c r="K17" s="24">
        <v>1147035</v>
      </c>
      <c r="L17" s="24">
        <v>1762507</v>
      </c>
      <c r="M17" s="20">
        <v>1295853</v>
      </c>
      <c r="N17" s="24">
        <v>4205395</v>
      </c>
      <c r="O17" s="24">
        <v>2819520</v>
      </c>
      <c r="P17" s="24">
        <v>6013439</v>
      </c>
      <c r="Q17" s="20">
        <v>4836952</v>
      </c>
      <c r="R17" s="24">
        <v>13669911</v>
      </c>
      <c r="S17" s="24"/>
      <c r="T17" s="20"/>
      <c r="U17" s="24"/>
      <c r="V17" s="24"/>
      <c r="W17" s="24">
        <v>933764665</v>
      </c>
      <c r="X17" s="20">
        <v>-1024178887</v>
      </c>
      <c r="Y17" s="24">
        <v>1957943552</v>
      </c>
      <c r="Z17" s="25">
        <v>-191.17202832946117</v>
      </c>
      <c r="AA17" s="26">
        <v>-1368838559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903813808</v>
      </c>
      <c r="D25" s="29">
        <f t="shared" ref="D25:Y25" si="1">SUM(D15:D24)</f>
        <v>0</v>
      </c>
      <c r="E25" s="35">
        <f t="shared" si="1"/>
        <v>-1358628957</v>
      </c>
      <c r="F25" s="36">
        <f t="shared" si="1"/>
        <v>-1368838559</v>
      </c>
      <c r="G25" s="36">
        <f t="shared" si="1"/>
        <v>925499831</v>
      </c>
      <c r="H25" s="36">
        <f t="shared" si="1"/>
        <v>-11964406</v>
      </c>
      <c r="I25" s="36">
        <f t="shared" si="1"/>
        <v>2353934</v>
      </c>
      <c r="J25" s="36">
        <f t="shared" si="1"/>
        <v>915889359</v>
      </c>
      <c r="K25" s="36">
        <f t="shared" si="1"/>
        <v>1147035</v>
      </c>
      <c r="L25" s="36">
        <f t="shared" si="1"/>
        <v>1762507</v>
      </c>
      <c r="M25" s="36">
        <f t="shared" si="1"/>
        <v>1295853</v>
      </c>
      <c r="N25" s="36">
        <f t="shared" si="1"/>
        <v>4205395</v>
      </c>
      <c r="O25" s="36">
        <f t="shared" si="1"/>
        <v>2819520</v>
      </c>
      <c r="P25" s="36">
        <f t="shared" si="1"/>
        <v>6013439</v>
      </c>
      <c r="Q25" s="36">
        <f t="shared" si="1"/>
        <v>4836952</v>
      </c>
      <c r="R25" s="36">
        <f t="shared" si="1"/>
        <v>13669911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933764665</v>
      </c>
      <c r="X25" s="36">
        <f t="shared" si="1"/>
        <v>-1024178887</v>
      </c>
      <c r="Y25" s="36">
        <f t="shared" si="1"/>
        <v>1957943552</v>
      </c>
      <c r="Z25" s="37">
        <f>+IF(X25&lt;&gt;0,+(Y25/X25)*100,0)</f>
        <v>-191.17202832946117</v>
      </c>
      <c r="AA25" s="38">
        <f>SUM(AA15:AA24)</f>
        <v>-1368838559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955701745</v>
      </c>
      <c r="D26" s="29">
        <f>+D13+D25</f>
        <v>0</v>
      </c>
      <c r="E26" s="30">
        <f t="shared" si="2"/>
        <v>-1314928680</v>
      </c>
      <c r="F26" s="31">
        <f t="shared" si="2"/>
        <v>-1300630266</v>
      </c>
      <c r="G26" s="31">
        <f t="shared" si="2"/>
        <v>1029594873</v>
      </c>
      <c r="H26" s="31">
        <f t="shared" si="2"/>
        <v>-52473301</v>
      </c>
      <c r="I26" s="31">
        <f t="shared" si="2"/>
        <v>6033443</v>
      </c>
      <c r="J26" s="31">
        <f t="shared" si="2"/>
        <v>983155015</v>
      </c>
      <c r="K26" s="31">
        <f t="shared" si="2"/>
        <v>4155922</v>
      </c>
      <c r="L26" s="31">
        <f t="shared" si="2"/>
        <v>5894162</v>
      </c>
      <c r="M26" s="31">
        <f t="shared" si="2"/>
        <v>4665025</v>
      </c>
      <c r="N26" s="31">
        <f t="shared" si="2"/>
        <v>14715109</v>
      </c>
      <c r="O26" s="31">
        <f t="shared" si="2"/>
        <v>-1225386</v>
      </c>
      <c r="P26" s="31">
        <f t="shared" si="2"/>
        <v>10636171</v>
      </c>
      <c r="Q26" s="31">
        <f t="shared" si="2"/>
        <v>20543779</v>
      </c>
      <c r="R26" s="31">
        <f t="shared" si="2"/>
        <v>29954564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1027824688</v>
      </c>
      <c r="X26" s="31">
        <f t="shared" si="2"/>
        <v>-973022662</v>
      </c>
      <c r="Y26" s="31">
        <f t="shared" si="2"/>
        <v>2000847350</v>
      </c>
      <c r="Z26" s="32">
        <f>+IF(X26&lt;&gt;0,+(Y26/X26)*100,0)</f>
        <v>-205.6321428205338</v>
      </c>
      <c r="AA26" s="33">
        <f>+AA13+AA25</f>
        <v>-1300630266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-16756859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-12567663</v>
      </c>
      <c r="Y32" s="20">
        <v>12567663</v>
      </c>
      <c r="Z32" s="21">
        <v>-100</v>
      </c>
      <c r="AA32" s="22">
        <v>-16756859</v>
      </c>
    </row>
    <row r="33" spans="1:27" x14ac:dyDescent="0.25">
      <c r="A33" s="23" t="s">
        <v>60</v>
      </c>
      <c r="B33" s="17" t="s">
        <v>32</v>
      </c>
      <c r="C33" s="18">
        <v>-335505809</v>
      </c>
      <c r="D33" s="18"/>
      <c r="E33" s="19"/>
      <c r="F33" s="20"/>
      <c r="G33" s="20">
        <v>-335505809</v>
      </c>
      <c r="H33" s="20"/>
      <c r="I33" s="20"/>
      <c r="J33" s="20">
        <v>-335505809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-335505809</v>
      </c>
      <c r="X33" s="20">
        <v>-9</v>
      </c>
      <c r="Y33" s="20">
        <v>-335505800</v>
      </c>
      <c r="Z33" s="21">
        <v>3727842222.2222223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18555321</v>
      </c>
      <c r="D35" s="18"/>
      <c r="E35" s="19">
        <v>17837902</v>
      </c>
      <c r="F35" s="20">
        <v>17837902</v>
      </c>
      <c r="G35" s="20">
        <v>24307328</v>
      </c>
      <c r="H35" s="20">
        <v>-4343691</v>
      </c>
      <c r="I35" s="20">
        <v>365053</v>
      </c>
      <c r="J35" s="20">
        <v>20328690</v>
      </c>
      <c r="K35" s="20">
        <v>276350</v>
      </c>
      <c r="L35" s="20">
        <v>205582</v>
      </c>
      <c r="M35" s="20">
        <v>340810</v>
      </c>
      <c r="N35" s="20">
        <v>822742</v>
      </c>
      <c r="O35" s="20">
        <v>-619281</v>
      </c>
      <c r="P35" s="20">
        <v>386330</v>
      </c>
      <c r="Q35" s="20">
        <v>2014199</v>
      </c>
      <c r="R35" s="20">
        <v>1781248</v>
      </c>
      <c r="S35" s="20"/>
      <c r="T35" s="20"/>
      <c r="U35" s="20"/>
      <c r="V35" s="20"/>
      <c r="W35" s="20">
        <v>22932680</v>
      </c>
      <c r="X35" s="20">
        <v>13378419</v>
      </c>
      <c r="Y35" s="20">
        <v>9554261</v>
      </c>
      <c r="Z35" s="21">
        <v>71.415471439487732</v>
      </c>
      <c r="AA35" s="22">
        <v>17837902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-316950488</v>
      </c>
      <c r="D37" s="29">
        <f t="shared" ref="D37:Y37" si="3">SUM(D29:D36)</f>
        <v>0</v>
      </c>
      <c r="E37" s="30">
        <f t="shared" si="3"/>
        <v>17837902</v>
      </c>
      <c r="F37" s="31">
        <f t="shared" si="3"/>
        <v>1081043</v>
      </c>
      <c r="G37" s="31">
        <f t="shared" si="3"/>
        <v>-311198481</v>
      </c>
      <c r="H37" s="31">
        <f t="shared" si="3"/>
        <v>-4343691</v>
      </c>
      <c r="I37" s="31">
        <f t="shared" si="3"/>
        <v>365053</v>
      </c>
      <c r="J37" s="31">
        <f t="shared" si="3"/>
        <v>-315177119</v>
      </c>
      <c r="K37" s="31">
        <f t="shared" si="3"/>
        <v>276350</v>
      </c>
      <c r="L37" s="31">
        <f t="shared" si="3"/>
        <v>205582</v>
      </c>
      <c r="M37" s="31">
        <f t="shared" si="3"/>
        <v>340810</v>
      </c>
      <c r="N37" s="31">
        <f t="shared" si="3"/>
        <v>822742</v>
      </c>
      <c r="O37" s="31">
        <f t="shared" si="3"/>
        <v>-619281</v>
      </c>
      <c r="P37" s="31">
        <f t="shared" si="3"/>
        <v>386330</v>
      </c>
      <c r="Q37" s="31">
        <f t="shared" si="3"/>
        <v>2014199</v>
      </c>
      <c r="R37" s="31">
        <f t="shared" si="3"/>
        <v>1781248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-312573129</v>
      </c>
      <c r="X37" s="31">
        <f t="shared" si="3"/>
        <v>810747</v>
      </c>
      <c r="Y37" s="31">
        <f t="shared" si="3"/>
        <v>-313383876</v>
      </c>
      <c r="Z37" s="32">
        <f>+IF(X37&lt;&gt;0,+(Y37/X37)*100,0)</f>
        <v>-38653.720087770911</v>
      </c>
      <c r="AA37" s="33">
        <f>SUM(AA29:AA36)</f>
        <v>1081043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-316950488</v>
      </c>
      <c r="D44" s="29">
        <f>+D37+D43</f>
        <v>0</v>
      </c>
      <c r="E44" s="30">
        <f t="shared" si="5"/>
        <v>17837902</v>
      </c>
      <c r="F44" s="31">
        <f t="shared" si="5"/>
        <v>1081043</v>
      </c>
      <c r="G44" s="31">
        <f t="shared" si="5"/>
        <v>-311198481</v>
      </c>
      <c r="H44" s="31">
        <f t="shared" si="5"/>
        <v>-4343691</v>
      </c>
      <c r="I44" s="31">
        <f t="shared" si="5"/>
        <v>365053</v>
      </c>
      <c r="J44" s="31">
        <f t="shared" si="5"/>
        <v>-315177119</v>
      </c>
      <c r="K44" s="31">
        <f t="shared" si="5"/>
        <v>276350</v>
      </c>
      <c r="L44" s="31">
        <f t="shared" si="5"/>
        <v>205582</v>
      </c>
      <c r="M44" s="31">
        <f t="shared" si="5"/>
        <v>340810</v>
      </c>
      <c r="N44" s="31">
        <f t="shared" si="5"/>
        <v>822742</v>
      </c>
      <c r="O44" s="31">
        <f t="shared" si="5"/>
        <v>-619281</v>
      </c>
      <c r="P44" s="31">
        <f t="shared" si="5"/>
        <v>386330</v>
      </c>
      <c r="Q44" s="31">
        <f t="shared" si="5"/>
        <v>2014199</v>
      </c>
      <c r="R44" s="31">
        <f t="shared" si="5"/>
        <v>1781248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-312573129</v>
      </c>
      <c r="X44" s="31">
        <f t="shared" si="5"/>
        <v>810747</v>
      </c>
      <c r="Y44" s="31">
        <f t="shared" si="5"/>
        <v>-313383876</v>
      </c>
      <c r="Z44" s="32">
        <f>+IF(X44&lt;&gt;0,+(Y44/X44)*100,0)</f>
        <v>-38653.720087770911</v>
      </c>
      <c r="AA44" s="33">
        <f>+AA37+AA43</f>
        <v>1081043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1272652233</v>
      </c>
      <c r="D45" s="42">
        <f t="shared" si="6"/>
        <v>0</v>
      </c>
      <c r="E45" s="43">
        <f t="shared" si="6"/>
        <v>-1332766582</v>
      </c>
      <c r="F45" s="44">
        <f t="shared" si="6"/>
        <v>-1301711309</v>
      </c>
      <c r="G45" s="44">
        <f t="shared" si="6"/>
        <v>1340793354</v>
      </c>
      <c r="H45" s="44">
        <f t="shared" si="6"/>
        <v>-48129610</v>
      </c>
      <c r="I45" s="44">
        <f t="shared" si="6"/>
        <v>5668390</v>
      </c>
      <c r="J45" s="44">
        <f t="shared" si="6"/>
        <v>1298332134</v>
      </c>
      <c r="K45" s="44">
        <f t="shared" si="6"/>
        <v>3879572</v>
      </c>
      <c r="L45" s="44">
        <f t="shared" si="6"/>
        <v>5688580</v>
      </c>
      <c r="M45" s="44">
        <f t="shared" si="6"/>
        <v>4324215</v>
      </c>
      <c r="N45" s="44">
        <f t="shared" si="6"/>
        <v>13892367</v>
      </c>
      <c r="O45" s="44">
        <f t="shared" si="6"/>
        <v>-606105</v>
      </c>
      <c r="P45" s="44">
        <f t="shared" si="6"/>
        <v>10249841</v>
      </c>
      <c r="Q45" s="44">
        <f t="shared" si="6"/>
        <v>18529580</v>
      </c>
      <c r="R45" s="44">
        <f t="shared" si="6"/>
        <v>28173316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1340397817</v>
      </c>
      <c r="X45" s="44">
        <f t="shared" si="6"/>
        <v>-973833409</v>
      </c>
      <c r="Y45" s="44">
        <f t="shared" si="6"/>
        <v>2314231226</v>
      </c>
      <c r="Z45" s="45">
        <f>+IF(X45&lt;&gt;0,+(Y45/X45)*100,0)</f>
        <v>-237.64138759384048</v>
      </c>
      <c r="AA45" s="46">
        <f>+AA26-AA44</f>
        <v>-1301711309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243274241</v>
      </c>
      <c r="D47" s="18"/>
      <c r="E47" s="19">
        <v>78435443</v>
      </c>
      <c r="F47" s="20">
        <v>-121737384</v>
      </c>
      <c r="G47" s="20">
        <v>445819814</v>
      </c>
      <c r="H47" s="20">
        <v>-127068368</v>
      </c>
      <c r="I47" s="20">
        <v>2881662</v>
      </c>
      <c r="J47" s="20">
        <v>321633108</v>
      </c>
      <c r="K47" s="20">
        <v>1943035</v>
      </c>
      <c r="L47" s="20">
        <v>6227125</v>
      </c>
      <c r="M47" s="20">
        <v>2225728</v>
      </c>
      <c r="N47" s="20">
        <v>10395888</v>
      </c>
      <c r="O47" s="20">
        <v>-4041351</v>
      </c>
      <c r="P47" s="20">
        <v>3314763</v>
      </c>
      <c r="Q47" s="20">
        <v>9131628</v>
      </c>
      <c r="R47" s="20">
        <v>8405040</v>
      </c>
      <c r="S47" s="20"/>
      <c r="T47" s="20"/>
      <c r="U47" s="20"/>
      <c r="V47" s="20"/>
      <c r="W47" s="20">
        <v>340434036</v>
      </c>
      <c r="X47" s="20">
        <v>-91303038</v>
      </c>
      <c r="Y47" s="20">
        <v>431737074</v>
      </c>
      <c r="Z47" s="47">
        <v>-472.86167410990203</v>
      </c>
      <c r="AA47" s="22">
        <v>-121737384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243274241</v>
      </c>
      <c r="D50" s="50">
        <f t="shared" ref="D50:Y50" si="7">SUM(D47:D49)</f>
        <v>0</v>
      </c>
      <c r="E50" s="51">
        <f t="shared" si="7"/>
        <v>78435443</v>
      </c>
      <c r="F50" s="52">
        <f t="shared" si="7"/>
        <v>-121737384</v>
      </c>
      <c r="G50" s="52">
        <f t="shared" si="7"/>
        <v>445819814</v>
      </c>
      <c r="H50" s="52">
        <f t="shared" si="7"/>
        <v>-127068368</v>
      </c>
      <c r="I50" s="52">
        <f t="shared" si="7"/>
        <v>2881662</v>
      </c>
      <c r="J50" s="52">
        <f t="shared" si="7"/>
        <v>321633108</v>
      </c>
      <c r="K50" s="52">
        <f t="shared" si="7"/>
        <v>1943035</v>
      </c>
      <c r="L50" s="52">
        <f t="shared" si="7"/>
        <v>6227125</v>
      </c>
      <c r="M50" s="52">
        <f t="shared" si="7"/>
        <v>2225728</v>
      </c>
      <c r="N50" s="52">
        <f t="shared" si="7"/>
        <v>10395888</v>
      </c>
      <c r="O50" s="52">
        <f t="shared" si="7"/>
        <v>-4041351</v>
      </c>
      <c r="P50" s="52">
        <f t="shared" si="7"/>
        <v>3314763</v>
      </c>
      <c r="Q50" s="52">
        <f t="shared" si="7"/>
        <v>9131628</v>
      </c>
      <c r="R50" s="52">
        <f t="shared" si="7"/>
        <v>8405040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340434036</v>
      </c>
      <c r="X50" s="52">
        <f t="shared" si="7"/>
        <v>-91303038</v>
      </c>
      <c r="Y50" s="52">
        <f t="shared" si="7"/>
        <v>431737074</v>
      </c>
      <c r="Z50" s="53">
        <f>+IF(X50&lt;&gt;0,+(Y50/X50)*100,0)</f>
        <v>-472.86167410990203</v>
      </c>
      <c r="AA50" s="54">
        <f>SUM(AA47:AA49)</f>
        <v>-121737384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61814620</v>
      </c>
      <c r="D6" s="18"/>
      <c r="E6" s="19">
        <v>-39962438</v>
      </c>
      <c r="F6" s="20">
        <v>-55891999</v>
      </c>
      <c r="G6" s="20"/>
      <c r="H6" s="20">
        <v>-4321575</v>
      </c>
      <c r="I6" s="20">
        <v>-2901533</v>
      </c>
      <c r="J6" s="20">
        <v>-7223108</v>
      </c>
      <c r="K6" s="20">
        <v>-3164219</v>
      </c>
      <c r="L6" s="20">
        <v>87249</v>
      </c>
      <c r="M6" s="20">
        <v>-11533377</v>
      </c>
      <c r="N6" s="20">
        <v>-14610347</v>
      </c>
      <c r="O6" s="20">
        <v>80027</v>
      </c>
      <c r="P6" s="20">
        <v>-135507</v>
      </c>
      <c r="Q6" s="20">
        <v>-2243434</v>
      </c>
      <c r="R6" s="20">
        <v>-2298914</v>
      </c>
      <c r="S6" s="20"/>
      <c r="T6" s="20"/>
      <c r="U6" s="20"/>
      <c r="V6" s="20"/>
      <c r="W6" s="20">
        <v>-24132369</v>
      </c>
      <c r="X6" s="20">
        <v>-36184072</v>
      </c>
      <c r="Y6" s="20">
        <v>12051703</v>
      </c>
      <c r="Z6" s="21">
        <v>-33.306652164521452</v>
      </c>
      <c r="AA6" s="22">
        <v>-55891999</v>
      </c>
    </row>
    <row r="7" spans="1:27" x14ac:dyDescent="0.25">
      <c r="A7" s="23" t="s">
        <v>35</v>
      </c>
      <c r="B7" s="17" t="s">
        <v>32</v>
      </c>
      <c r="C7" s="18">
        <v>-8766417</v>
      </c>
      <c r="D7" s="18"/>
      <c r="E7" s="19">
        <v>43231337</v>
      </c>
      <c r="F7" s="20">
        <v>21826551</v>
      </c>
      <c r="G7" s="20"/>
      <c r="H7" s="20">
        <v>2600289</v>
      </c>
      <c r="I7" s="20">
        <v>1661778</v>
      </c>
      <c r="J7" s="20">
        <v>4262067</v>
      </c>
      <c r="K7" s="20">
        <v>1791820</v>
      </c>
      <c r="L7" s="20">
        <v>2157685</v>
      </c>
      <c r="M7" s="20">
        <v>1619417</v>
      </c>
      <c r="N7" s="20">
        <v>5568922</v>
      </c>
      <c r="O7" s="20">
        <v>2502097</v>
      </c>
      <c r="P7" s="20">
        <v>2036258</v>
      </c>
      <c r="Q7" s="20">
        <v>2285323</v>
      </c>
      <c r="R7" s="20">
        <v>6823678</v>
      </c>
      <c r="S7" s="20"/>
      <c r="T7" s="20"/>
      <c r="U7" s="20"/>
      <c r="V7" s="20"/>
      <c r="W7" s="20">
        <v>16654667</v>
      </c>
      <c r="X7" s="20">
        <v>19693388</v>
      </c>
      <c r="Y7" s="20">
        <v>-3038721</v>
      </c>
      <c r="Z7" s="21">
        <v>-15.430158589268641</v>
      </c>
      <c r="AA7" s="22">
        <v>21826551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-36039922</v>
      </c>
      <c r="D10" s="18"/>
      <c r="E10" s="19">
        <v>-786658</v>
      </c>
      <c r="F10" s="20">
        <v>15103702</v>
      </c>
      <c r="G10" s="20"/>
      <c r="H10" s="20">
        <v>-3269875</v>
      </c>
      <c r="I10" s="20">
        <v>1367698</v>
      </c>
      <c r="J10" s="20">
        <v>-1902177</v>
      </c>
      <c r="K10" s="20">
        <v>65219</v>
      </c>
      <c r="L10" s="20">
        <v>1024749</v>
      </c>
      <c r="M10" s="20">
        <v>4156182</v>
      </c>
      <c r="N10" s="20">
        <v>5246150</v>
      </c>
      <c r="O10" s="20">
        <v>212417</v>
      </c>
      <c r="P10" s="20"/>
      <c r="Q10" s="20">
        <v>1851697</v>
      </c>
      <c r="R10" s="20">
        <v>2064114</v>
      </c>
      <c r="S10" s="20"/>
      <c r="T10" s="20"/>
      <c r="U10" s="20"/>
      <c r="V10" s="20"/>
      <c r="W10" s="20">
        <v>5408087</v>
      </c>
      <c r="X10" s="20">
        <v>6989251</v>
      </c>
      <c r="Y10" s="20">
        <v>-1581164</v>
      </c>
      <c r="Z10" s="21">
        <v>-22.622796062124539</v>
      </c>
      <c r="AA10" s="22">
        <v>15103702</v>
      </c>
    </row>
    <row r="11" spans="1:27" x14ac:dyDescent="0.25">
      <c r="A11" s="23" t="s">
        <v>39</v>
      </c>
      <c r="B11" s="17" t="s">
        <v>32</v>
      </c>
      <c r="C11" s="18">
        <v>47059850</v>
      </c>
      <c r="D11" s="18"/>
      <c r="E11" s="19"/>
      <c r="F11" s="20"/>
      <c r="G11" s="24"/>
      <c r="H11" s="24">
        <v>600</v>
      </c>
      <c r="I11" s="24">
        <v>442386</v>
      </c>
      <c r="J11" s="20">
        <v>442986</v>
      </c>
      <c r="K11" s="24">
        <v>433206</v>
      </c>
      <c r="L11" s="24">
        <v>226151</v>
      </c>
      <c r="M11" s="20">
        <v>912588</v>
      </c>
      <c r="N11" s="24">
        <v>1571945</v>
      </c>
      <c r="O11" s="24">
        <v>74107</v>
      </c>
      <c r="P11" s="24">
        <v>214495</v>
      </c>
      <c r="Q11" s="20">
        <v>614730</v>
      </c>
      <c r="R11" s="24">
        <v>903332</v>
      </c>
      <c r="S11" s="24"/>
      <c r="T11" s="20"/>
      <c r="U11" s="24"/>
      <c r="V11" s="24"/>
      <c r="W11" s="24">
        <v>2918263</v>
      </c>
      <c r="X11" s="20"/>
      <c r="Y11" s="24">
        <v>2918263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63970261</v>
      </c>
      <c r="D13" s="29">
        <f>SUM(D6:D12)</f>
        <v>0</v>
      </c>
      <c r="E13" s="30">
        <f t="shared" si="0"/>
        <v>2482241</v>
      </c>
      <c r="F13" s="31">
        <f t="shared" si="0"/>
        <v>-18961746</v>
      </c>
      <c r="G13" s="31">
        <f t="shared" si="0"/>
        <v>0</v>
      </c>
      <c r="H13" s="31">
        <f t="shared" si="0"/>
        <v>-4990561</v>
      </c>
      <c r="I13" s="31">
        <f t="shared" si="0"/>
        <v>570329</v>
      </c>
      <c r="J13" s="31">
        <f t="shared" si="0"/>
        <v>-4420232</v>
      </c>
      <c r="K13" s="31">
        <f t="shared" si="0"/>
        <v>-873974</v>
      </c>
      <c r="L13" s="31">
        <f t="shared" si="0"/>
        <v>3495834</v>
      </c>
      <c r="M13" s="31">
        <f t="shared" si="0"/>
        <v>-4845190</v>
      </c>
      <c r="N13" s="31">
        <f t="shared" si="0"/>
        <v>-2223330</v>
      </c>
      <c r="O13" s="31">
        <f t="shared" si="0"/>
        <v>2868648</v>
      </c>
      <c r="P13" s="31">
        <f t="shared" si="0"/>
        <v>2115246</v>
      </c>
      <c r="Q13" s="31">
        <f t="shared" si="0"/>
        <v>2508316</v>
      </c>
      <c r="R13" s="31">
        <f t="shared" si="0"/>
        <v>7492210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848648</v>
      </c>
      <c r="X13" s="31">
        <f t="shared" si="0"/>
        <v>-9501433</v>
      </c>
      <c r="Y13" s="31">
        <f t="shared" si="0"/>
        <v>10350081</v>
      </c>
      <c r="Z13" s="32">
        <f>+IF(X13&lt;&gt;0,+(Y13/X13)*100,0)</f>
        <v>-108.93178955216544</v>
      </c>
      <c r="AA13" s="33">
        <f>SUM(AA6:AA12)</f>
        <v>-18961746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329305052</v>
      </c>
      <c r="D17" s="18"/>
      <c r="E17" s="19">
        <v>170890801</v>
      </c>
      <c r="F17" s="20">
        <v>372361525</v>
      </c>
      <c r="G17" s="24"/>
      <c r="H17" s="24">
        <v>-31460749</v>
      </c>
      <c r="I17" s="24">
        <v>-8838161</v>
      </c>
      <c r="J17" s="20">
        <v>-40298910</v>
      </c>
      <c r="K17" s="24">
        <v>-2978075</v>
      </c>
      <c r="L17" s="24">
        <v>-2052624</v>
      </c>
      <c r="M17" s="20">
        <v>-5859882</v>
      </c>
      <c r="N17" s="24">
        <v>-10890581</v>
      </c>
      <c r="O17" s="24">
        <v>-2977329</v>
      </c>
      <c r="P17" s="24">
        <v>-2784505</v>
      </c>
      <c r="Q17" s="20">
        <v>-2971852</v>
      </c>
      <c r="R17" s="24">
        <v>-8733686</v>
      </c>
      <c r="S17" s="24"/>
      <c r="T17" s="20"/>
      <c r="U17" s="24"/>
      <c r="V17" s="24"/>
      <c r="W17" s="24">
        <v>-59923177</v>
      </c>
      <c r="X17" s="20">
        <v>383407074</v>
      </c>
      <c r="Y17" s="24">
        <v>-443330251</v>
      </c>
      <c r="Z17" s="25">
        <v>-115.62912660291708</v>
      </c>
      <c r="AA17" s="26">
        <v>372361525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329305052</v>
      </c>
      <c r="D25" s="29">
        <f t="shared" ref="D25:Y25" si="1">SUM(D15:D24)</f>
        <v>0</v>
      </c>
      <c r="E25" s="35">
        <f t="shared" si="1"/>
        <v>170890801</v>
      </c>
      <c r="F25" s="36">
        <f t="shared" si="1"/>
        <v>372361525</v>
      </c>
      <c r="G25" s="36">
        <f t="shared" si="1"/>
        <v>0</v>
      </c>
      <c r="H25" s="36">
        <f t="shared" si="1"/>
        <v>-31460749</v>
      </c>
      <c r="I25" s="36">
        <f t="shared" si="1"/>
        <v>-8838161</v>
      </c>
      <c r="J25" s="36">
        <f t="shared" si="1"/>
        <v>-40298910</v>
      </c>
      <c r="K25" s="36">
        <f t="shared" si="1"/>
        <v>-2978075</v>
      </c>
      <c r="L25" s="36">
        <f t="shared" si="1"/>
        <v>-2052624</v>
      </c>
      <c r="M25" s="36">
        <f t="shared" si="1"/>
        <v>-5859882</v>
      </c>
      <c r="N25" s="36">
        <f t="shared" si="1"/>
        <v>-10890581</v>
      </c>
      <c r="O25" s="36">
        <f t="shared" si="1"/>
        <v>-2977329</v>
      </c>
      <c r="P25" s="36">
        <f t="shared" si="1"/>
        <v>-2784505</v>
      </c>
      <c r="Q25" s="36">
        <f t="shared" si="1"/>
        <v>-2971852</v>
      </c>
      <c r="R25" s="36">
        <f t="shared" si="1"/>
        <v>-8733686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-59923177</v>
      </c>
      <c r="X25" s="36">
        <f t="shared" si="1"/>
        <v>383407074</v>
      </c>
      <c r="Y25" s="36">
        <f t="shared" si="1"/>
        <v>-443330251</v>
      </c>
      <c r="Z25" s="37">
        <f>+IF(X25&lt;&gt;0,+(Y25/X25)*100,0)</f>
        <v>-115.62912660291708</v>
      </c>
      <c r="AA25" s="38">
        <f>SUM(AA15:AA24)</f>
        <v>372361525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393275313</v>
      </c>
      <c r="D26" s="29">
        <f>+D13+D25</f>
        <v>0</v>
      </c>
      <c r="E26" s="30">
        <f t="shared" si="2"/>
        <v>173373042</v>
      </c>
      <c r="F26" s="31">
        <f t="shared" si="2"/>
        <v>353399779</v>
      </c>
      <c r="G26" s="31">
        <f t="shared" si="2"/>
        <v>0</v>
      </c>
      <c r="H26" s="31">
        <f t="shared" si="2"/>
        <v>-36451310</v>
      </c>
      <c r="I26" s="31">
        <f t="shared" si="2"/>
        <v>-8267832</v>
      </c>
      <c r="J26" s="31">
        <f t="shared" si="2"/>
        <v>-44719142</v>
      </c>
      <c r="K26" s="31">
        <f t="shared" si="2"/>
        <v>-3852049</v>
      </c>
      <c r="L26" s="31">
        <f t="shared" si="2"/>
        <v>1443210</v>
      </c>
      <c r="M26" s="31">
        <f t="shared" si="2"/>
        <v>-10705072</v>
      </c>
      <c r="N26" s="31">
        <f t="shared" si="2"/>
        <v>-13113911</v>
      </c>
      <c r="O26" s="31">
        <f t="shared" si="2"/>
        <v>-108681</v>
      </c>
      <c r="P26" s="31">
        <f t="shared" si="2"/>
        <v>-669259</v>
      </c>
      <c r="Q26" s="31">
        <f t="shared" si="2"/>
        <v>-463536</v>
      </c>
      <c r="R26" s="31">
        <f t="shared" si="2"/>
        <v>-1241476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-59074529</v>
      </c>
      <c r="X26" s="31">
        <f t="shared" si="2"/>
        <v>373905641</v>
      </c>
      <c r="Y26" s="31">
        <f t="shared" si="2"/>
        <v>-432980170</v>
      </c>
      <c r="Z26" s="32">
        <f>+IF(X26&lt;&gt;0,+(Y26/X26)*100,0)</f>
        <v>-115.79931472603806</v>
      </c>
      <c r="AA26" s="33">
        <f>+AA13+AA25</f>
        <v>353399779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-2489072</v>
      </c>
      <c r="D31" s="18"/>
      <c r="E31" s="19"/>
      <c r="F31" s="20"/>
      <c r="G31" s="20"/>
      <c r="H31" s="20">
        <v>-97</v>
      </c>
      <c r="I31" s="20">
        <v>-575</v>
      </c>
      <c r="J31" s="20">
        <v>-672</v>
      </c>
      <c r="K31" s="20">
        <v>-106</v>
      </c>
      <c r="L31" s="20">
        <v>-1</v>
      </c>
      <c r="M31" s="20"/>
      <c r="N31" s="20">
        <v>-107</v>
      </c>
      <c r="O31" s="20">
        <v>-1146</v>
      </c>
      <c r="P31" s="20">
        <v>-16</v>
      </c>
      <c r="Q31" s="20">
        <v>-271</v>
      </c>
      <c r="R31" s="20">
        <v>-1433</v>
      </c>
      <c r="S31" s="20"/>
      <c r="T31" s="20"/>
      <c r="U31" s="20"/>
      <c r="V31" s="20"/>
      <c r="W31" s="20">
        <v>-2212</v>
      </c>
      <c r="X31" s="20"/>
      <c r="Y31" s="20">
        <v>-2212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184473432</v>
      </c>
      <c r="D32" s="18"/>
      <c r="E32" s="19">
        <v>5831729</v>
      </c>
      <c r="F32" s="20">
        <v>-6243440</v>
      </c>
      <c r="G32" s="20"/>
      <c r="H32" s="20">
        <v>-4564042</v>
      </c>
      <c r="I32" s="20">
        <v>11561966</v>
      </c>
      <c r="J32" s="20">
        <v>6997924</v>
      </c>
      <c r="K32" s="20">
        <v>3357248</v>
      </c>
      <c r="L32" s="20">
        <v>989927</v>
      </c>
      <c r="M32" s="20">
        <v>-1556922</v>
      </c>
      <c r="N32" s="20">
        <v>2790253</v>
      </c>
      <c r="O32" s="20">
        <v>2122443</v>
      </c>
      <c r="P32" s="20">
        <v>-2763403</v>
      </c>
      <c r="Q32" s="20">
        <v>1846734</v>
      </c>
      <c r="R32" s="20">
        <v>1205774</v>
      </c>
      <c r="S32" s="20"/>
      <c r="T32" s="20"/>
      <c r="U32" s="20"/>
      <c r="V32" s="20"/>
      <c r="W32" s="20">
        <v>10993951</v>
      </c>
      <c r="X32" s="20">
        <v>-3902170</v>
      </c>
      <c r="Y32" s="20">
        <v>14896121</v>
      </c>
      <c r="Z32" s="21">
        <v>-381.73941678604473</v>
      </c>
      <c r="AA32" s="22">
        <v>-6243440</v>
      </c>
    </row>
    <row r="33" spans="1:27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17987200</v>
      </c>
      <c r="D35" s="18"/>
      <c r="E35" s="19"/>
      <c r="F35" s="20"/>
      <c r="G35" s="20"/>
      <c r="H35" s="20">
        <v>300765</v>
      </c>
      <c r="I35" s="20">
        <v>302095</v>
      </c>
      <c r="J35" s="20">
        <v>602860</v>
      </c>
      <c r="K35" s="20">
        <v>299119</v>
      </c>
      <c r="L35" s="20">
        <v>-2475049</v>
      </c>
      <c r="M35" s="20">
        <v>259989</v>
      </c>
      <c r="N35" s="20">
        <v>-1915941</v>
      </c>
      <c r="O35" s="20">
        <v>337172</v>
      </c>
      <c r="P35" s="20">
        <v>292876</v>
      </c>
      <c r="Q35" s="20">
        <v>279366</v>
      </c>
      <c r="R35" s="20">
        <v>909414</v>
      </c>
      <c r="S35" s="20"/>
      <c r="T35" s="20"/>
      <c r="U35" s="20"/>
      <c r="V35" s="20"/>
      <c r="W35" s="20">
        <v>-403667</v>
      </c>
      <c r="X35" s="20"/>
      <c r="Y35" s="20">
        <v>-403667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199819868</v>
      </c>
      <c r="D37" s="29">
        <f t="shared" ref="D37:Y37" si="3">SUM(D29:D36)</f>
        <v>0</v>
      </c>
      <c r="E37" s="30">
        <f t="shared" si="3"/>
        <v>5831729</v>
      </c>
      <c r="F37" s="31">
        <f t="shared" si="3"/>
        <v>-6243440</v>
      </c>
      <c r="G37" s="31">
        <f t="shared" si="3"/>
        <v>0</v>
      </c>
      <c r="H37" s="31">
        <f t="shared" si="3"/>
        <v>-4263374</v>
      </c>
      <c r="I37" s="31">
        <f t="shared" si="3"/>
        <v>11863486</v>
      </c>
      <c r="J37" s="31">
        <f t="shared" si="3"/>
        <v>7600112</v>
      </c>
      <c r="K37" s="31">
        <f t="shared" si="3"/>
        <v>3656261</v>
      </c>
      <c r="L37" s="31">
        <f t="shared" si="3"/>
        <v>-1485123</v>
      </c>
      <c r="M37" s="31">
        <f t="shared" si="3"/>
        <v>-1296933</v>
      </c>
      <c r="N37" s="31">
        <f t="shared" si="3"/>
        <v>874205</v>
      </c>
      <c r="O37" s="31">
        <f t="shared" si="3"/>
        <v>2458469</v>
      </c>
      <c r="P37" s="31">
        <f t="shared" si="3"/>
        <v>-2470543</v>
      </c>
      <c r="Q37" s="31">
        <f t="shared" si="3"/>
        <v>2125829</v>
      </c>
      <c r="R37" s="31">
        <f t="shared" si="3"/>
        <v>2113755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10588072</v>
      </c>
      <c r="X37" s="31">
        <f t="shared" si="3"/>
        <v>-3902170</v>
      </c>
      <c r="Y37" s="31">
        <f t="shared" si="3"/>
        <v>14490242</v>
      </c>
      <c r="Z37" s="32">
        <f>+IF(X37&lt;&gt;0,+(Y37/X37)*100,0)</f>
        <v>-371.3380503668472</v>
      </c>
      <c r="AA37" s="33">
        <f>SUM(AA29:AA36)</f>
        <v>-6243440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468492</v>
      </c>
      <c r="F40" s="20">
        <v>468492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351369</v>
      </c>
      <c r="Y40" s="20">
        <v>-351369</v>
      </c>
      <c r="Z40" s="21">
        <v>-100</v>
      </c>
      <c r="AA40" s="22">
        <v>468492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468492</v>
      </c>
      <c r="F43" s="36">
        <f t="shared" si="4"/>
        <v>468492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351369</v>
      </c>
      <c r="Y43" s="36">
        <f t="shared" si="4"/>
        <v>-351369</v>
      </c>
      <c r="Z43" s="37">
        <f>+IF(X43&lt;&gt;0,+(Y43/X43)*100,0)</f>
        <v>-100</v>
      </c>
      <c r="AA43" s="38">
        <f>SUM(AA39:AA42)</f>
        <v>468492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199819868</v>
      </c>
      <c r="D44" s="29">
        <f>+D37+D43</f>
        <v>0</v>
      </c>
      <c r="E44" s="30">
        <f t="shared" si="5"/>
        <v>6300221</v>
      </c>
      <c r="F44" s="31">
        <f t="shared" si="5"/>
        <v>-5774948</v>
      </c>
      <c r="G44" s="31">
        <f t="shared" si="5"/>
        <v>0</v>
      </c>
      <c r="H44" s="31">
        <f t="shared" si="5"/>
        <v>-4263374</v>
      </c>
      <c r="I44" s="31">
        <f t="shared" si="5"/>
        <v>11863486</v>
      </c>
      <c r="J44" s="31">
        <f t="shared" si="5"/>
        <v>7600112</v>
      </c>
      <c r="K44" s="31">
        <f t="shared" si="5"/>
        <v>3656261</v>
      </c>
      <c r="L44" s="31">
        <f t="shared" si="5"/>
        <v>-1485123</v>
      </c>
      <c r="M44" s="31">
        <f t="shared" si="5"/>
        <v>-1296933</v>
      </c>
      <c r="N44" s="31">
        <f t="shared" si="5"/>
        <v>874205</v>
      </c>
      <c r="O44" s="31">
        <f t="shared" si="5"/>
        <v>2458469</v>
      </c>
      <c r="P44" s="31">
        <f t="shared" si="5"/>
        <v>-2470543</v>
      </c>
      <c r="Q44" s="31">
        <f t="shared" si="5"/>
        <v>2125829</v>
      </c>
      <c r="R44" s="31">
        <f t="shared" si="5"/>
        <v>2113755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10588072</v>
      </c>
      <c r="X44" s="31">
        <f t="shared" si="5"/>
        <v>-3550801</v>
      </c>
      <c r="Y44" s="31">
        <f t="shared" si="5"/>
        <v>14138873</v>
      </c>
      <c r="Z44" s="32">
        <f>+IF(X44&lt;&gt;0,+(Y44/X44)*100,0)</f>
        <v>-398.18826794292329</v>
      </c>
      <c r="AA44" s="33">
        <f>+AA37+AA43</f>
        <v>-5774948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193455445</v>
      </c>
      <c r="D45" s="42">
        <f t="shared" si="6"/>
        <v>0</v>
      </c>
      <c r="E45" s="43">
        <f t="shared" si="6"/>
        <v>167072821</v>
      </c>
      <c r="F45" s="44">
        <f t="shared" si="6"/>
        <v>359174727</v>
      </c>
      <c r="G45" s="44">
        <f t="shared" si="6"/>
        <v>0</v>
      </c>
      <c r="H45" s="44">
        <f t="shared" si="6"/>
        <v>-32187936</v>
      </c>
      <c r="I45" s="44">
        <f t="shared" si="6"/>
        <v>-20131318</v>
      </c>
      <c r="J45" s="44">
        <f t="shared" si="6"/>
        <v>-52319254</v>
      </c>
      <c r="K45" s="44">
        <f t="shared" si="6"/>
        <v>-7508310</v>
      </c>
      <c r="L45" s="44">
        <f t="shared" si="6"/>
        <v>2928333</v>
      </c>
      <c r="M45" s="44">
        <f t="shared" si="6"/>
        <v>-9408139</v>
      </c>
      <c r="N45" s="44">
        <f t="shared" si="6"/>
        <v>-13988116</v>
      </c>
      <c r="O45" s="44">
        <f t="shared" si="6"/>
        <v>-2567150</v>
      </c>
      <c r="P45" s="44">
        <f t="shared" si="6"/>
        <v>1801284</v>
      </c>
      <c r="Q45" s="44">
        <f t="shared" si="6"/>
        <v>-2589365</v>
      </c>
      <c r="R45" s="44">
        <f t="shared" si="6"/>
        <v>-3355231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-69662601</v>
      </c>
      <c r="X45" s="44">
        <f t="shared" si="6"/>
        <v>377456442</v>
      </c>
      <c r="Y45" s="44">
        <f t="shared" si="6"/>
        <v>-447119043</v>
      </c>
      <c r="Z45" s="45">
        <f>+IF(X45&lt;&gt;0,+(Y45/X45)*100,0)</f>
        <v>-118.45579866934686</v>
      </c>
      <c r="AA45" s="46">
        <f>+AA26-AA44</f>
        <v>359174727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-5016786</v>
      </c>
      <c r="D47" s="18"/>
      <c r="E47" s="19">
        <v>-55496251</v>
      </c>
      <c r="F47" s="20">
        <v>-64352526</v>
      </c>
      <c r="G47" s="20"/>
      <c r="H47" s="20">
        <v>-31460750</v>
      </c>
      <c r="I47" s="20"/>
      <c r="J47" s="20">
        <v>-31460750</v>
      </c>
      <c r="K47" s="20"/>
      <c r="L47" s="20">
        <v>-3080089</v>
      </c>
      <c r="M47" s="20"/>
      <c r="N47" s="20">
        <v>-3080089</v>
      </c>
      <c r="O47" s="20"/>
      <c r="P47" s="20"/>
      <c r="Q47" s="20"/>
      <c r="R47" s="20"/>
      <c r="S47" s="20"/>
      <c r="T47" s="20"/>
      <c r="U47" s="20"/>
      <c r="V47" s="20"/>
      <c r="W47" s="20">
        <v>-34540839</v>
      </c>
      <c r="X47" s="20">
        <v>-46070789</v>
      </c>
      <c r="Y47" s="20">
        <v>11529950</v>
      </c>
      <c r="Z47" s="47">
        <v>-25.026595485482133</v>
      </c>
      <c r="AA47" s="22">
        <v>-64352526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-5016786</v>
      </c>
      <c r="D50" s="50">
        <f t="shared" ref="D50:Y50" si="7">SUM(D47:D49)</f>
        <v>0</v>
      </c>
      <c r="E50" s="51">
        <f t="shared" si="7"/>
        <v>-55496251</v>
      </c>
      <c r="F50" s="52">
        <f t="shared" si="7"/>
        <v>-64352526</v>
      </c>
      <c r="G50" s="52">
        <f t="shared" si="7"/>
        <v>0</v>
      </c>
      <c r="H50" s="52">
        <f t="shared" si="7"/>
        <v>-31460750</v>
      </c>
      <c r="I50" s="52">
        <f t="shared" si="7"/>
        <v>0</v>
      </c>
      <c r="J50" s="52">
        <f t="shared" si="7"/>
        <v>-31460750</v>
      </c>
      <c r="K50" s="52">
        <f t="shared" si="7"/>
        <v>0</v>
      </c>
      <c r="L50" s="52">
        <f t="shared" si="7"/>
        <v>-3080089</v>
      </c>
      <c r="M50" s="52">
        <f t="shared" si="7"/>
        <v>0</v>
      </c>
      <c r="N50" s="52">
        <f t="shared" si="7"/>
        <v>-3080089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-34540839</v>
      </c>
      <c r="X50" s="52">
        <f t="shared" si="7"/>
        <v>-46070789</v>
      </c>
      <c r="Y50" s="52">
        <f t="shared" si="7"/>
        <v>11529950</v>
      </c>
      <c r="Z50" s="53">
        <f>+IF(X50&lt;&gt;0,+(Y50/X50)*100,0)</f>
        <v>-25.026595485482133</v>
      </c>
      <c r="AA50" s="54">
        <f>SUM(AA47:AA49)</f>
        <v>-64352526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-34120781</v>
      </c>
      <c r="F6" s="20">
        <v>-53891081</v>
      </c>
      <c r="G6" s="20">
        <v>-124755487</v>
      </c>
      <c r="H6" s="20">
        <v>-7750415</v>
      </c>
      <c r="I6" s="20">
        <v>-3895359</v>
      </c>
      <c r="J6" s="20">
        <v>-136401261</v>
      </c>
      <c r="K6" s="20">
        <v>-175506</v>
      </c>
      <c r="L6" s="20"/>
      <c r="M6" s="20">
        <v>-7183288</v>
      </c>
      <c r="N6" s="20">
        <v>-7358794</v>
      </c>
      <c r="O6" s="20">
        <v>2423529</v>
      </c>
      <c r="P6" s="20">
        <v>-2580474</v>
      </c>
      <c r="Q6" s="20">
        <v>-1847341</v>
      </c>
      <c r="R6" s="20">
        <v>-2004286</v>
      </c>
      <c r="S6" s="20"/>
      <c r="T6" s="20"/>
      <c r="U6" s="20"/>
      <c r="V6" s="20"/>
      <c r="W6" s="20">
        <v>-145764341</v>
      </c>
      <c r="X6" s="20">
        <v>-32678502</v>
      </c>
      <c r="Y6" s="20">
        <v>-113085839</v>
      </c>
      <c r="Z6" s="21">
        <v>346.05576167475488</v>
      </c>
      <c r="AA6" s="22">
        <v>-53891081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-2792420</v>
      </c>
      <c r="F7" s="20">
        <v>-2792420</v>
      </c>
      <c r="G7" s="20">
        <v>66214655</v>
      </c>
      <c r="H7" s="20">
        <v>825722</v>
      </c>
      <c r="I7" s="20">
        <v>996264</v>
      </c>
      <c r="J7" s="20">
        <v>68036641</v>
      </c>
      <c r="K7" s="20">
        <v>872788</v>
      </c>
      <c r="L7" s="20"/>
      <c r="M7" s="20">
        <v>988779</v>
      </c>
      <c r="N7" s="20">
        <v>1861567</v>
      </c>
      <c r="O7" s="20">
        <v>1328790</v>
      </c>
      <c r="P7" s="20">
        <v>1237760</v>
      </c>
      <c r="Q7" s="20">
        <v>1495574</v>
      </c>
      <c r="R7" s="20">
        <v>4062124</v>
      </c>
      <c r="S7" s="20"/>
      <c r="T7" s="20"/>
      <c r="U7" s="20"/>
      <c r="V7" s="20"/>
      <c r="W7" s="20">
        <v>73960332</v>
      </c>
      <c r="X7" s="20">
        <v>-2094318</v>
      </c>
      <c r="Y7" s="20">
        <v>76054650</v>
      </c>
      <c r="Z7" s="21">
        <v>-3631.4757357765152</v>
      </c>
      <c r="AA7" s="22">
        <v>-2792420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-21360944</v>
      </c>
      <c r="H8" s="20">
        <v>-172882</v>
      </c>
      <c r="I8" s="20">
        <v>-172894</v>
      </c>
      <c r="J8" s="20">
        <v>-21706720</v>
      </c>
      <c r="K8" s="20">
        <v>-172894</v>
      </c>
      <c r="L8" s="20"/>
      <c r="M8" s="20">
        <v>-173005</v>
      </c>
      <c r="N8" s="20">
        <v>-345899</v>
      </c>
      <c r="O8" s="20">
        <v>-172953</v>
      </c>
      <c r="P8" s="20">
        <v>-15667</v>
      </c>
      <c r="Q8" s="20">
        <v>-15667</v>
      </c>
      <c r="R8" s="20">
        <v>-204287</v>
      </c>
      <c r="S8" s="20"/>
      <c r="T8" s="20"/>
      <c r="U8" s="20"/>
      <c r="V8" s="20"/>
      <c r="W8" s="20">
        <v>-22256906</v>
      </c>
      <c r="X8" s="20"/>
      <c r="Y8" s="20">
        <v>-22256906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-12290508</v>
      </c>
      <c r="F10" s="20">
        <v>-12290508</v>
      </c>
      <c r="G10" s="20">
        <v>-3197162</v>
      </c>
      <c r="H10" s="20">
        <v>-42773</v>
      </c>
      <c r="I10" s="20">
        <v>-177</v>
      </c>
      <c r="J10" s="20">
        <v>-3240112</v>
      </c>
      <c r="K10" s="20"/>
      <c r="L10" s="20"/>
      <c r="M10" s="20"/>
      <c r="N10" s="20"/>
      <c r="O10" s="20">
        <v>-7629</v>
      </c>
      <c r="P10" s="20">
        <v>-4215</v>
      </c>
      <c r="Q10" s="20">
        <v>-3612</v>
      </c>
      <c r="R10" s="20">
        <v>-15456</v>
      </c>
      <c r="S10" s="20"/>
      <c r="T10" s="20"/>
      <c r="U10" s="20"/>
      <c r="V10" s="20"/>
      <c r="W10" s="20">
        <v>-3255568</v>
      </c>
      <c r="X10" s="20">
        <v>-9217881</v>
      </c>
      <c r="Y10" s="20">
        <v>5962313</v>
      </c>
      <c r="Z10" s="21">
        <v>-64.682034840762213</v>
      </c>
      <c r="AA10" s="22">
        <v>-12290508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12967494</v>
      </c>
      <c r="H11" s="24">
        <v>-1307335</v>
      </c>
      <c r="I11" s="24">
        <v>-531307</v>
      </c>
      <c r="J11" s="20">
        <v>11128852</v>
      </c>
      <c r="K11" s="24">
        <v>283412</v>
      </c>
      <c r="L11" s="24"/>
      <c r="M11" s="20">
        <v>464314</v>
      </c>
      <c r="N11" s="24">
        <v>747726</v>
      </c>
      <c r="O11" s="24">
        <v>-620012</v>
      </c>
      <c r="P11" s="24">
        <v>1404237</v>
      </c>
      <c r="Q11" s="20">
        <v>833902</v>
      </c>
      <c r="R11" s="24">
        <v>1618127</v>
      </c>
      <c r="S11" s="24"/>
      <c r="T11" s="20"/>
      <c r="U11" s="24"/>
      <c r="V11" s="24"/>
      <c r="W11" s="24">
        <v>13494705</v>
      </c>
      <c r="X11" s="20"/>
      <c r="Y11" s="24">
        <v>13494705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-49203709</v>
      </c>
      <c r="F13" s="31">
        <f t="shared" si="0"/>
        <v>-68974009</v>
      </c>
      <c r="G13" s="31">
        <f t="shared" si="0"/>
        <v>-72376398</v>
      </c>
      <c r="H13" s="31">
        <f t="shared" si="0"/>
        <v>-8447683</v>
      </c>
      <c r="I13" s="31">
        <f t="shared" si="0"/>
        <v>-3603473</v>
      </c>
      <c r="J13" s="31">
        <f t="shared" si="0"/>
        <v>-84427554</v>
      </c>
      <c r="K13" s="31">
        <f t="shared" si="0"/>
        <v>807800</v>
      </c>
      <c r="L13" s="31">
        <f t="shared" si="0"/>
        <v>0</v>
      </c>
      <c r="M13" s="31">
        <f t="shared" si="0"/>
        <v>-5903200</v>
      </c>
      <c r="N13" s="31">
        <f t="shared" si="0"/>
        <v>-5095400</v>
      </c>
      <c r="O13" s="31">
        <f t="shared" si="0"/>
        <v>2951725</v>
      </c>
      <c r="P13" s="31">
        <f t="shared" si="0"/>
        <v>41641</v>
      </c>
      <c r="Q13" s="31">
        <f t="shared" si="0"/>
        <v>462856</v>
      </c>
      <c r="R13" s="31">
        <f t="shared" si="0"/>
        <v>3456222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-86066732</v>
      </c>
      <c r="X13" s="31">
        <f t="shared" si="0"/>
        <v>-43990701</v>
      </c>
      <c r="Y13" s="31">
        <f t="shared" si="0"/>
        <v>-42076031</v>
      </c>
      <c r="Z13" s="32">
        <f>+IF(X13&lt;&gt;0,+(Y13/X13)*100,0)</f>
        <v>95.647557423556407</v>
      </c>
      <c r="AA13" s="33">
        <f>SUM(AA6:AA12)</f>
        <v>-68974009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-3248396</v>
      </c>
      <c r="F17" s="20">
        <v>185344</v>
      </c>
      <c r="G17" s="24">
        <v>377280302</v>
      </c>
      <c r="H17" s="24">
        <v>-77131612</v>
      </c>
      <c r="I17" s="24"/>
      <c r="J17" s="20">
        <v>300148690</v>
      </c>
      <c r="K17" s="24">
        <v>4662727</v>
      </c>
      <c r="L17" s="24"/>
      <c r="M17" s="20">
        <v>4244969</v>
      </c>
      <c r="N17" s="24">
        <v>8907696</v>
      </c>
      <c r="O17" s="24"/>
      <c r="P17" s="24">
        <v>-5090784</v>
      </c>
      <c r="Q17" s="20">
        <v>4132615</v>
      </c>
      <c r="R17" s="24">
        <v>-958169</v>
      </c>
      <c r="S17" s="24"/>
      <c r="T17" s="20"/>
      <c r="U17" s="24"/>
      <c r="V17" s="24"/>
      <c r="W17" s="24">
        <v>308098217</v>
      </c>
      <c r="X17" s="20">
        <v>-1882995</v>
      </c>
      <c r="Y17" s="24">
        <v>309981212</v>
      </c>
      <c r="Z17" s="25">
        <v>-16462.13675554104</v>
      </c>
      <c r="AA17" s="26">
        <v>185344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-3248396</v>
      </c>
      <c r="F25" s="36">
        <f t="shared" si="1"/>
        <v>185344</v>
      </c>
      <c r="G25" s="36">
        <f t="shared" si="1"/>
        <v>377280302</v>
      </c>
      <c r="H25" s="36">
        <f t="shared" si="1"/>
        <v>-77131612</v>
      </c>
      <c r="I25" s="36">
        <f t="shared" si="1"/>
        <v>0</v>
      </c>
      <c r="J25" s="36">
        <f t="shared" si="1"/>
        <v>300148690</v>
      </c>
      <c r="K25" s="36">
        <f t="shared" si="1"/>
        <v>4662727</v>
      </c>
      <c r="L25" s="36">
        <f t="shared" si="1"/>
        <v>0</v>
      </c>
      <c r="M25" s="36">
        <f t="shared" si="1"/>
        <v>4244969</v>
      </c>
      <c r="N25" s="36">
        <f t="shared" si="1"/>
        <v>8907696</v>
      </c>
      <c r="O25" s="36">
        <f t="shared" si="1"/>
        <v>0</v>
      </c>
      <c r="P25" s="36">
        <f t="shared" si="1"/>
        <v>-5090784</v>
      </c>
      <c r="Q25" s="36">
        <f t="shared" si="1"/>
        <v>4132615</v>
      </c>
      <c r="R25" s="36">
        <f t="shared" si="1"/>
        <v>-958169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308098217</v>
      </c>
      <c r="X25" s="36">
        <f t="shared" si="1"/>
        <v>-1882995</v>
      </c>
      <c r="Y25" s="36">
        <f t="shared" si="1"/>
        <v>309981212</v>
      </c>
      <c r="Z25" s="37">
        <f>+IF(X25&lt;&gt;0,+(Y25/X25)*100,0)</f>
        <v>-16462.13675554104</v>
      </c>
      <c r="AA25" s="38">
        <f>SUM(AA15:AA24)</f>
        <v>185344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-52452105</v>
      </c>
      <c r="F26" s="31">
        <f t="shared" si="2"/>
        <v>-68788665</v>
      </c>
      <c r="G26" s="31">
        <f t="shared" si="2"/>
        <v>304903904</v>
      </c>
      <c r="H26" s="31">
        <f t="shared" si="2"/>
        <v>-85579295</v>
      </c>
      <c r="I26" s="31">
        <f t="shared" si="2"/>
        <v>-3603473</v>
      </c>
      <c r="J26" s="31">
        <f t="shared" si="2"/>
        <v>215721136</v>
      </c>
      <c r="K26" s="31">
        <f t="shared" si="2"/>
        <v>5470527</v>
      </c>
      <c r="L26" s="31">
        <f t="shared" si="2"/>
        <v>0</v>
      </c>
      <c r="M26" s="31">
        <f t="shared" si="2"/>
        <v>-1658231</v>
      </c>
      <c r="N26" s="31">
        <f t="shared" si="2"/>
        <v>3812296</v>
      </c>
      <c r="O26" s="31">
        <f t="shared" si="2"/>
        <v>2951725</v>
      </c>
      <c r="P26" s="31">
        <f t="shared" si="2"/>
        <v>-5049143</v>
      </c>
      <c r="Q26" s="31">
        <f t="shared" si="2"/>
        <v>4595471</v>
      </c>
      <c r="R26" s="31">
        <f t="shared" si="2"/>
        <v>2498053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222031485</v>
      </c>
      <c r="X26" s="31">
        <f t="shared" si="2"/>
        <v>-45873696</v>
      </c>
      <c r="Y26" s="31">
        <f t="shared" si="2"/>
        <v>267905181</v>
      </c>
      <c r="Z26" s="32">
        <f>+IF(X26&lt;&gt;0,+(Y26/X26)*100,0)</f>
        <v>-584.00609578090246</v>
      </c>
      <c r="AA26" s="33">
        <f>+AA13+AA25</f>
        <v>-68788665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-1487</v>
      </c>
      <c r="H31" s="20"/>
      <c r="I31" s="20">
        <v>-144</v>
      </c>
      <c r="J31" s="20">
        <v>-1631</v>
      </c>
      <c r="K31" s="20">
        <v>-249</v>
      </c>
      <c r="L31" s="20"/>
      <c r="M31" s="20"/>
      <c r="N31" s="20">
        <v>-249</v>
      </c>
      <c r="O31" s="20">
        <v>-265</v>
      </c>
      <c r="P31" s="20">
        <v>-689</v>
      </c>
      <c r="Q31" s="20">
        <v>-185</v>
      </c>
      <c r="R31" s="20">
        <v>-1139</v>
      </c>
      <c r="S31" s="20"/>
      <c r="T31" s="20"/>
      <c r="U31" s="20"/>
      <c r="V31" s="20"/>
      <c r="W31" s="20">
        <v>-3019</v>
      </c>
      <c r="X31" s="20"/>
      <c r="Y31" s="20">
        <v>-3019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-30952920</v>
      </c>
      <c r="F32" s="20">
        <v>-30952920</v>
      </c>
      <c r="G32" s="20">
        <v>1399050</v>
      </c>
      <c r="H32" s="20">
        <v>11518942</v>
      </c>
      <c r="I32" s="20">
        <v>-1507366</v>
      </c>
      <c r="J32" s="20">
        <v>11410626</v>
      </c>
      <c r="K32" s="20">
        <v>1189347</v>
      </c>
      <c r="L32" s="20"/>
      <c r="M32" s="20">
        <v>420851</v>
      </c>
      <c r="N32" s="20">
        <v>1610198</v>
      </c>
      <c r="O32" s="20">
        <v>3645569</v>
      </c>
      <c r="P32" s="20">
        <v>-4649896</v>
      </c>
      <c r="Q32" s="20">
        <v>569083</v>
      </c>
      <c r="R32" s="20">
        <v>-435244</v>
      </c>
      <c r="S32" s="20"/>
      <c r="T32" s="20"/>
      <c r="U32" s="20"/>
      <c r="V32" s="20"/>
      <c r="W32" s="20">
        <v>12585580</v>
      </c>
      <c r="X32" s="20">
        <v>-23214690</v>
      </c>
      <c r="Y32" s="20">
        <v>35800270</v>
      </c>
      <c r="Z32" s="21">
        <v>-154.21386199858796</v>
      </c>
      <c r="AA32" s="22">
        <v>-30952920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44712414</v>
      </c>
      <c r="H33" s="20">
        <v>-25952622</v>
      </c>
      <c r="I33" s="20"/>
      <c r="J33" s="20">
        <v>18759792</v>
      </c>
      <c r="K33" s="20">
        <v>5000000</v>
      </c>
      <c r="L33" s="20"/>
      <c r="M33" s="20"/>
      <c r="N33" s="20">
        <v>5000000</v>
      </c>
      <c r="O33" s="20"/>
      <c r="P33" s="20"/>
      <c r="Q33" s="20">
        <v>5000000</v>
      </c>
      <c r="R33" s="20">
        <v>5000000</v>
      </c>
      <c r="S33" s="20"/>
      <c r="T33" s="20"/>
      <c r="U33" s="20"/>
      <c r="V33" s="20"/>
      <c r="W33" s="20">
        <v>28759792</v>
      </c>
      <c r="X33" s="20"/>
      <c r="Y33" s="20">
        <v>28759792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9427702</v>
      </c>
      <c r="F35" s="20">
        <v>9427702</v>
      </c>
      <c r="G35" s="20">
        <v>11477992</v>
      </c>
      <c r="H35" s="20">
        <v>121483</v>
      </c>
      <c r="I35" s="20">
        <v>98778</v>
      </c>
      <c r="J35" s="20">
        <v>11698253</v>
      </c>
      <c r="K35" s="20">
        <v>451540</v>
      </c>
      <c r="L35" s="20"/>
      <c r="M35" s="20">
        <v>119770</v>
      </c>
      <c r="N35" s="20">
        <v>571310</v>
      </c>
      <c r="O35" s="20">
        <v>242687</v>
      </c>
      <c r="P35" s="20">
        <v>302371</v>
      </c>
      <c r="Q35" s="20">
        <v>291252</v>
      </c>
      <c r="R35" s="20">
        <v>836310</v>
      </c>
      <c r="S35" s="20"/>
      <c r="T35" s="20"/>
      <c r="U35" s="20"/>
      <c r="V35" s="20"/>
      <c r="W35" s="20">
        <v>13105873</v>
      </c>
      <c r="X35" s="20">
        <v>7070778</v>
      </c>
      <c r="Y35" s="20">
        <v>6035095</v>
      </c>
      <c r="Z35" s="21">
        <v>85.352630219757998</v>
      </c>
      <c r="AA35" s="22">
        <v>9427702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-21525218</v>
      </c>
      <c r="F37" s="31">
        <f t="shared" si="3"/>
        <v>-21525218</v>
      </c>
      <c r="G37" s="31">
        <f t="shared" si="3"/>
        <v>57587969</v>
      </c>
      <c r="H37" s="31">
        <f t="shared" si="3"/>
        <v>-14312197</v>
      </c>
      <c r="I37" s="31">
        <f t="shared" si="3"/>
        <v>-1408732</v>
      </c>
      <c r="J37" s="31">
        <f t="shared" si="3"/>
        <v>41867040</v>
      </c>
      <c r="K37" s="31">
        <f t="shared" si="3"/>
        <v>6640638</v>
      </c>
      <c r="L37" s="31">
        <f t="shared" si="3"/>
        <v>0</v>
      </c>
      <c r="M37" s="31">
        <f t="shared" si="3"/>
        <v>540621</v>
      </c>
      <c r="N37" s="31">
        <f t="shared" si="3"/>
        <v>7181259</v>
      </c>
      <c r="O37" s="31">
        <f t="shared" si="3"/>
        <v>3887991</v>
      </c>
      <c r="P37" s="31">
        <f t="shared" si="3"/>
        <v>-4348214</v>
      </c>
      <c r="Q37" s="31">
        <f t="shared" si="3"/>
        <v>5860150</v>
      </c>
      <c r="R37" s="31">
        <f t="shared" si="3"/>
        <v>5399927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54448226</v>
      </c>
      <c r="X37" s="31">
        <f t="shared" si="3"/>
        <v>-16143912</v>
      </c>
      <c r="Y37" s="31">
        <f t="shared" si="3"/>
        <v>70592138</v>
      </c>
      <c r="Z37" s="32">
        <f>+IF(X37&lt;&gt;0,+(Y37/X37)*100,0)</f>
        <v>-437.26785676235107</v>
      </c>
      <c r="AA37" s="33">
        <f>SUM(AA29:AA36)</f>
        <v>-21525218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-21525218</v>
      </c>
      <c r="F44" s="31">
        <f t="shared" si="5"/>
        <v>-21525218</v>
      </c>
      <c r="G44" s="31">
        <f t="shared" si="5"/>
        <v>57587969</v>
      </c>
      <c r="H44" s="31">
        <f t="shared" si="5"/>
        <v>-14312197</v>
      </c>
      <c r="I44" s="31">
        <f t="shared" si="5"/>
        <v>-1408732</v>
      </c>
      <c r="J44" s="31">
        <f t="shared" si="5"/>
        <v>41867040</v>
      </c>
      <c r="K44" s="31">
        <f t="shared" si="5"/>
        <v>6640638</v>
      </c>
      <c r="L44" s="31">
        <f t="shared" si="5"/>
        <v>0</v>
      </c>
      <c r="M44" s="31">
        <f t="shared" si="5"/>
        <v>540621</v>
      </c>
      <c r="N44" s="31">
        <f t="shared" si="5"/>
        <v>7181259</v>
      </c>
      <c r="O44" s="31">
        <f t="shared" si="5"/>
        <v>3887991</v>
      </c>
      <c r="P44" s="31">
        <f t="shared" si="5"/>
        <v>-4348214</v>
      </c>
      <c r="Q44" s="31">
        <f t="shared" si="5"/>
        <v>5860150</v>
      </c>
      <c r="R44" s="31">
        <f t="shared" si="5"/>
        <v>5399927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54448226</v>
      </c>
      <c r="X44" s="31">
        <f t="shared" si="5"/>
        <v>-16143912</v>
      </c>
      <c r="Y44" s="31">
        <f t="shared" si="5"/>
        <v>70592138</v>
      </c>
      <c r="Z44" s="32">
        <f>+IF(X44&lt;&gt;0,+(Y44/X44)*100,0)</f>
        <v>-437.26785676235107</v>
      </c>
      <c r="AA44" s="33">
        <f>+AA37+AA43</f>
        <v>-21525218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-30926887</v>
      </c>
      <c r="F45" s="44">
        <f t="shared" si="6"/>
        <v>-47263447</v>
      </c>
      <c r="G45" s="44">
        <f t="shared" si="6"/>
        <v>247315935</v>
      </c>
      <c r="H45" s="44">
        <f t="shared" si="6"/>
        <v>-71267098</v>
      </c>
      <c r="I45" s="44">
        <f t="shared" si="6"/>
        <v>-2194741</v>
      </c>
      <c r="J45" s="44">
        <f t="shared" si="6"/>
        <v>173854096</v>
      </c>
      <c r="K45" s="44">
        <f t="shared" si="6"/>
        <v>-1170111</v>
      </c>
      <c r="L45" s="44">
        <f t="shared" si="6"/>
        <v>0</v>
      </c>
      <c r="M45" s="44">
        <f t="shared" si="6"/>
        <v>-2198852</v>
      </c>
      <c r="N45" s="44">
        <f t="shared" si="6"/>
        <v>-3368963</v>
      </c>
      <c r="O45" s="44">
        <f t="shared" si="6"/>
        <v>-936266</v>
      </c>
      <c r="P45" s="44">
        <f t="shared" si="6"/>
        <v>-700929</v>
      </c>
      <c r="Q45" s="44">
        <f t="shared" si="6"/>
        <v>-1264679</v>
      </c>
      <c r="R45" s="44">
        <f t="shared" si="6"/>
        <v>-2901874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167583259</v>
      </c>
      <c r="X45" s="44">
        <f t="shared" si="6"/>
        <v>-29729784</v>
      </c>
      <c r="Y45" s="44">
        <f t="shared" si="6"/>
        <v>197313043</v>
      </c>
      <c r="Z45" s="45">
        <f>+IF(X45&lt;&gt;0,+(Y45/X45)*100,0)</f>
        <v>-663.6881149220593</v>
      </c>
      <c r="AA45" s="46">
        <f>+AA26-AA44</f>
        <v>-47263447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-30926887</v>
      </c>
      <c r="F47" s="20">
        <v>-47263447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-29729784</v>
      </c>
      <c r="Y47" s="20">
        <v>29729784</v>
      </c>
      <c r="Z47" s="47">
        <v>-100</v>
      </c>
      <c r="AA47" s="22">
        <v>-47263447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-30926887</v>
      </c>
      <c r="F50" s="52">
        <f t="shared" si="7"/>
        <v>-47263447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-29729784</v>
      </c>
      <c r="Y50" s="52">
        <f t="shared" si="7"/>
        <v>29729784</v>
      </c>
      <c r="Z50" s="53">
        <f>+IF(X50&lt;&gt;0,+(Y50/X50)*100,0)</f>
        <v>-100</v>
      </c>
      <c r="AA50" s="54">
        <f>SUM(AA47:AA49)</f>
        <v>-47263447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-2130304</v>
      </c>
      <c r="D6" s="18"/>
      <c r="E6" s="19">
        <v>-41067088</v>
      </c>
      <c r="F6" s="20">
        <v>-67147420</v>
      </c>
      <c r="G6" s="20">
        <v>730214</v>
      </c>
      <c r="H6" s="20">
        <v>-3667739</v>
      </c>
      <c r="I6" s="20">
        <v>-136290</v>
      </c>
      <c r="J6" s="20">
        <v>-3073815</v>
      </c>
      <c r="K6" s="20">
        <v>-753706</v>
      </c>
      <c r="L6" s="20">
        <v>619374</v>
      </c>
      <c r="M6" s="20">
        <v>-4546657</v>
      </c>
      <c r="N6" s="20">
        <v>-4680989</v>
      </c>
      <c r="O6" s="20">
        <v>1786510</v>
      </c>
      <c r="P6" s="20">
        <v>1078116</v>
      </c>
      <c r="Q6" s="20">
        <v>1230515</v>
      </c>
      <c r="R6" s="20">
        <v>4095141</v>
      </c>
      <c r="S6" s="20"/>
      <c r="T6" s="20"/>
      <c r="U6" s="20"/>
      <c r="V6" s="20"/>
      <c r="W6" s="20">
        <v>-3659663</v>
      </c>
      <c r="X6" s="20">
        <v>-37320405</v>
      </c>
      <c r="Y6" s="20">
        <v>33660742</v>
      </c>
      <c r="Z6" s="21">
        <v>-90.193935462383109</v>
      </c>
      <c r="AA6" s="22">
        <v>-67147420</v>
      </c>
    </row>
    <row r="7" spans="1:27" x14ac:dyDescent="0.25">
      <c r="A7" s="23" t="s">
        <v>35</v>
      </c>
      <c r="B7" s="17" t="s">
        <v>32</v>
      </c>
      <c r="C7" s="18">
        <v>76152061</v>
      </c>
      <c r="D7" s="18"/>
      <c r="E7" s="19">
        <v>54420</v>
      </c>
      <c r="F7" s="20">
        <v>22433455</v>
      </c>
      <c r="G7" s="20">
        <v>151221165</v>
      </c>
      <c r="H7" s="20">
        <v>-108445055</v>
      </c>
      <c r="I7" s="20">
        <v>8924582</v>
      </c>
      <c r="J7" s="20">
        <v>51700692</v>
      </c>
      <c r="K7" s="20">
        <v>2190382</v>
      </c>
      <c r="L7" s="20">
        <v>2136412</v>
      </c>
      <c r="M7" s="20">
        <v>5009732</v>
      </c>
      <c r="N7" s="20">
        <v>9336526</v>
      </c>
      <c r="O7" s="20">
        <v>4582423</v>
      </c>
      <c r="P7" s="20">
        <v>12773841</v>
      </c>
      <c r="Q7" s="20">
        <v>49181549</v>
      </c>
      <c r="R7" s="20">
        <v>66537813</v>
      </c>
      <c r="S7" s="20"/>
      <c r="T7" s="20"/>
      <c r="U7" s="20"/>
      <c r="V7" s="20"/>
      <c r="W7" s="20">
        <v>127575031</v>
      </c>
      <c r="X7" s="20">
        <v>12364738</v>
      </c>
      <c r="Y7" s="20">
        <v>115210293</v>
      </c>
      <c r="Z7" s="21">
        <v>931.76493509203362</v>
      </c>
      <c r="AA7" s="22">
        <v>22433455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-3787006</v>
      </c>
      <c r="D10" s="18"/>
      <c r="E10" s="19">
        <v>-4838168</v>
      </c>
      <c r="F10" s="20">
        <v>-9838168</v>
      </c>
      <c r="G10" s="20">
        <v>-3384234</v>
      </c>
      <c r="H10" s="20">
        <v>-537394</v>
      </c>
      <c r="I10" s="20">
        <v>-75534</v>
      </c>
      <c r="J10" s="20">
        <v>-3997162</v>
      </c>
      <c r="K10" s="20">
        <v>-112252</v>
      </c>
      <c r="L10" s="20">
        <v>-207940</v>
      </c>
      <c r="M10" s="20">
        <v>-60201</v>
      </c>
      <c r="N10" s="20">
        <v>-380393</v>
      </c>
      <c r="O10" s="20">
        <v>-76973</v>
      </c>
      <c r="P10" s="20">
        <v>-77143</v>
      </c>
      <c r="Q10" s="20">
        <v>-63627</v>
      </c>
      <c r="R10" s="20">
        <v>-217743</v>
      </c>
      <c r="S10" s="20"/>
      <c r="T10" s="20"/>
      <c r="U10" s="20"/>
      <c r="V10" s="20"/>
      <c r="W10" s="20">
        <v>-4595298</v>
      </c>
      <c r="X10" s="20">
        <v>-6924418</v>
      </c>
      <c r="Y10" s="20">
        <v>2329120</v>
      </c>
      <c r="Z10" s="21">
        <v>-33.636328713835589</v>
      </c>
      <c r="AA10" s="22">
        <v>-9838168</v>
      </c>
    </row>
    <row r="11" spans="1:27" x14ac:dyDescent="0.25">
      <c r="A11" s="23" t="s">
        <v>39</v>
      </c>
      <c r="B11" s="17" t="s">
        <v>32</v>
      </c>
      <c r="C11" s="18">
        <v>46432379</v>
      </c>
      <c r="D11" s="18"/>
      <c r="E11" s="19"/>
      <c r="F11" s="20"/>
      <c r="G11" s="24">
        <v>36631356</v>
      </c>
      <c r="H11" s="24">
        <v>10525912</v>
      </c>
      <c r="I11" s="24">
        <v>269199</v>
      </c>
      <c r="J11" s="20">
        <v>47426467</v>
      </c>
      <c r="K11" s="24">
        <v>456259</v>
      </c>
      <c r="L11" s="24">
        <v>584694</v>
      </c>
      <c r="M11" s="20">
        <v>467288</v>
      </c>
      <c r="N11" s="24">
        <v>1508241</v>
      </c>
      <c r="O11" s="24">
        <v>254311</v>
      </c>
      <c r="P11" s="24">
        <v>716266</v>
      </c>
      <c r="Q11" s="20">
        <v>224776</v>
      </c>
      <c r="R11" s="24">
        <v>1195353</v>
      </c>
      <c r="S11" s="24"/>
      <c r="T11" s="20"/>
      <c r="U11" s="24"/>
      <c r="V11" s="24"/>
      <c r="W11" s="24">
        <v>50130061</v>
      </c>
      <c r="X11" s="20"/>
      <c r="Y11" s="24">
        <v>50130061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-2766777</v>
      </c>
      <c r="D12" s="18"/>
      <c r="E12" s="19">
        <v>32219940</v>
      </c>
      <c r="F12" s="20">
        <v>32219940</v>
      </c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>
        <v>24164955</v>
      </c>
      <c r="Y12" s="20">
        <v>-26931731</v>
      </c>
      <c r="Z12" s="21">
        <v>-111.44953921908814</v>
      </c>
      <c r="AA12" s="22">
        <v>32219940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113900353</v>
      </c>
      <c r="D13" s="29">
        <f>SUM(D6:D12)</f>
        <v>0</v>
      </c>
      <c r="E13" s="30">
        <f t="shared" si="0"/>
        <v>-13630896</v>
      </c>
      <c r="F13" s="31">
        <f t="shared" si="0"/>
        <v>-22332193</v>
      </c>
      <c r="G13" s="31">
        <f t="shared" si="0"/>
        <v>182431725</v>
      </c>
      <c r="H13" s="31">
        <f t="shared" si="0"/>
        <v>-102124276</v>
      </c>
      <c r="I13" s="31">
        <f t="shared" si="0"/>
        <v>8981957</v>
      </c>
      <c r="J13" s="31">
        <f t="shared" si="0"/>
        <v>89289406</v>
      </c>
      <c r="K13" s="31">
        <f t="shared" si="0"/>
        <v>1780683</v>
      </c>
      <c r="L13" s="31">
        <f t="shared" si="0"/>
        <v>3132540</v>
      </c>
      <c r="M13" s="31">
        <f t="shared" si="0"/>
        <v>870162</v>
      </c>
      <c r="N13" s="31">
        <f t="shared" si="0"/>
        <v>5783385</v>
      </c>
      <c r="O13" s="31">
        <f t="shared" si="0"/>
        <v>6546271</v>
      </c>
      <c r="P13" s="31">
        <f t="shared" si="0"/>
        <v>14491080</v>
      </c>
      <c r="Q13" s="31">
        <f t="shared" si="0"/>
        <v>50573213</v>
      </c>
      <c r="R13" s="31">
        <f t="shared" si="0"/>
        <v>71610564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166683355</v>
      </c>
      <c r="X13" s="31">
        <f t="shared" si="0"/>
        <v>-7715130</v>
      </c>
      <c r="Y13" s="31">
        <f t="shared" si="0"/>
        <v>174398485</v>
      </c>
      <c r="Z13" s="32">
        <f>+IF(X13&lt;&gt;0,+(Y13/X13)*100,0)</f>
        <v>-2260.4737055629653</v>
      </c>
      <c r="AA13" s="33">
        <f>SUM(AA6:AA12)</f>
        <v>-22332193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223684124</v>
      </c>
      <c r="F16" s="20">
        <v>223684124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223684124</v>
      </c>
      <c r="Y16" s="20">
        <v>-223684124</v>
      </c>
      <c r="Z16" s="21">
        <v>-100</v>
      </c>
      <c r="AA16" s="22">
        <v>223684124</v>
      </c>
    </row>
    <row r="17" spans="1:27" x14ac:dyDescent="0.25">
      <c r="A17" s="23" t="s">
        <v>45</v>
      </c>
      <c r="B17" s="17" t="s">
        <v>32</v>
      </c>
      <c r="C17" s="18">
        <v>156765233</v>
      </c>
      <c r="D17" s="18"/>
      <c r="E17" s="19">
        <v>28952311</v>
      </c>
      <c r="F17" s="20">
        <v>20900367</v>
      </c>
      <c r="G17" s="24">
        <v>151123612</v>
      </c>
      <c r="H17" s="24">
        <v>8715183</v>
      </c>
      <c r="I17" s="24"/>
      <c r="J17" s="20">
        <v>159838795</v>
      </c>
      <c r="K17" s="24">
        <v>2221098</v>
      </c>
      <c r="L17" s="24">
        <v>548748</v>
      </c>
      <c r="M17" s="20">
        <v>1356566</v>
      </c>
      <c r="N17" s="24">
        <v>4126412</v>
      </c>
      <c r="O17" s="24">
        <v>380641</v>
      </c>
      <c r="P17" s="24">
        <v>3919933</v>
      </c>
      <c r="Q17" s="20"/>
      <c r="R17" s="24">
        <v>4300574</v>
      </c>
      <c r="S17" s="24"/>
      <c r="T17" s="20"/>
      <c r="U17" s="24"/>
      <c r="V17" s="24"/>
      <c r="W17" s="24">
        <v>168265781</v>
      </c>
      <c r="X17" s="20">
        <v>19701242</v>
      </c>
      <c r="Y17" s="24">
        <v>148564539</v>
      </c>
      <c r="Z17" s="25">
        <v>754.08717379340851</v>
      </c>
      <c r="AA17" s="26">
        <v>20900367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156765233</v>
      </c>
      <c r="D25" s="29">
        <f t="shared" ref="D25:Y25" si="1">SUM(D15:D24)</f>
        <v>0</v>
      </c>
      <c r="E25" s="35">
        <f t="shared" si="1"/>
        <v>252636435</v>
      </c>
      <c r="F25" s="36">
        <f t="shared" si="1"/>
        <v>244584491</v>
      </c>
      <c r="G25" s="36">
        <f t="shared" si="1"/>
        <v>151123612</v>
      </c>
      <c r="H25" s="36">
        <f t="shared" si="1"/>
        <v>8715183</v>
      </c>
      <c r="I25" s="36">
        <f t="shared" si="1"/>
        <v>0</v>
      </c>
      <c r="J25" s="36">
        <f t="shared" si="1"/>
        <v>159838795</v>
      </c>
      <c r="K25" s="36">
        <f t="shared" si="1"/>
        <v>2221098</v>
      </c>
      <c r="L25" s="36">
        <f t="shared" si="1"/>
        <v>548748</v>
      </c>
      <c r="M25" s="36">
        <f t="shared" si="1"/>
        <v>1356566</v>
      </c>
      <c r="N25" s="36">
        <f t="shared" si="1"/>
        <v>4126412</v>
      </c>
      <c r="O25" s="36">
        <f t="shared" si="1"/>
        <v>380641</v>
      </c>
      <c r="P25" s="36">
        <f t="shared" si="1"/>
        <v>3919933</v>
      </c>
      <c r="Q25" s="36">
        <f t="shared" si="1"/>
        <v>0</v>
      </c>
      <c r="R25" s="36">
        <f t="shared" si="1"/>
        <v>4300574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168265781</v>
      </c>
      <c r="X25" s="36">
        <f t="shared" si="1"/>
        <v>243385366</v>
      </c>
      <c r="Y25" s="36">
        <f t="shared" si="1"/>
        <v>-75119585</v>
      </c>
      <c r="Z25" s="37">
        <f>+IF(X25&lt;&gt;0,+(Y25/X25)*100,0)</f>
        <v>-30.864462491964282</v>
      </c>
      <c r="AA25" s="38">
        <f>SUM(AA15:AA24)</f>
        <v>244584491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270665586</v>
      </c>
      <c r="D26" s="29">
        <f>+D13+D25</f>
        <v>0</v>
      </c>
      <c r="E26" s="30">
        <f t="shared" si="2"/>
        <v>239005539</v>
      </c>
      <c r="F26" s="31">
        <f t="shared" si="2"/>
        <v>222252298</v>
      </c>
      <c r="G26" s="31">
        <f t="shared" si="2"/>
        <v>333555337</v>
      </c>
      <c r="H26" s="31">
        <f t="shared" si="2"/>
        <v>-93409093</v>
      </c>
      <c r="I26" s="31">
        <f t="shared" si="2"/>
        <v>8981957</v>
      </c>
      <c r="J26" s="31">
        <f t="shared" si="2"/>
        <v>249128201</v>
      </c>
      <c r="K26" s="31">
        <f t="shared" si="2"/>
        <v>4001781</v>
      </c>
      <c r="L26" s="31">
        <f t="shared" si="2"/>
        <v>3681288</v>
      </c>
      <c r="M26" s="31">
        <f t="shared" si="2"/>
        <v>2226728</v>
      </c>
      <c r="N26" s="31">
        <f t="shared" si="2"/>
        <v>9909797</v>
      </c>
      <c r="O26" s="31">
        <f t="shared" si="2"/>
        <v>6926912</v>
      </c>
      <c r="P26" s="31">
        <f t="shared" si="2"/>
        <v>18411013</v>
      </c>
      <c r="Q26" s="31">
        <f t="shared" si="2"/>
        <v>50573213</v>
      </c>
      <c r="R26" s="31">
        <f t="shared" si="2"/>
        <v>75911138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334949136</v>
      </c>
      <c r="X26" s="31">
        <f t="shared" si="2"/>
        <v>235670236</v>
      </c>
      <c r="Y26" s="31">
        <f t="shared" si="2"/>
        <v>99278900</v>
      </c>
      <c r="Z26" s="32">
        <f>+IF(X26&lt;&gt;0,+(Y26/X26)*100,0)</f>
        <v>42.126193653066991</v>
      </c>
      <c r="AA26" s="33">
        <f>+AA13+AA25</f>
        <v>222252298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425769</v>
      </c>
      <c r="D31" s="18"/>
      <c r="E31" s="19"/>
      <c r="F31" s="20"/>
      <c r="G31" s="20">
        <v>443119</v>
      </c>
      <c r="H31" s="20">
        <v>19809</v>
      </c>
      <c r="I31" s="20">
        <v>13472</v>
      </c>
      <c r="J31" s="20">
        <v>476400</v>
      </c>
      <c r="K31" s="20">
        <v>10226</v>
      </c>
      <c r="L31" s="20">
        <v>9810</v>
      </c>
      <c r="M31" s="20">
        <v>8164</v>
      </c>
      <c r="N31" s="20">
        <v>28200</v>
      </c>
      <c r="O31" s="20">
        <v>2356</v>
      </c>
      <c r="P31" s="20">
        <v>8651</v>
      </c>
      <c r="Q31" s="20">
        <v>5964</v>
      </c>
      <c r="R31" s="20">
        <v>16971</v>
      </c>
      <c r="S31" s="20"/>
      <c r="T31" s="20"/>
      <c r="U31" s="20"/>
      <c r="V31" s="20"/>
      <c r="W31" s="20">
        <v>521571</v>
      </c>
      <c r="X31" s="20"/>
      <c r="Y31" s="20">
        <v>521571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916088680</v>
      </c>
      <c r="D32" s="18"/>
      <c r="E32" s="19">
        <v>-6839289</v>
      </c>
      <c r="F32" s="20">
        <v>-11839289</v>
      </c>
      <c r="G32" s="20">
        <v>676065517</v>
      </c>
      <c r="H32" s="20">
        <v>-259941597</v>
      </c>
      <c r="I32" s="20">
        <v>-713964</v>
      </c>
      <c r="J32" s="20">
        <v>415409956</v>
      </c>
      <c r="K32" s="20">
        <v>-293740</v>
      </c>
      <c r="L32" s="20">
        <v>2764752</v>
      </c>
      <c r="M32" s="20">
        <v>-3362707</v>
      </c>
      <c r="N32" s="20">
        <v>-891695</v>
      </c>
      <c r="O32" s="20">
        <v>1024880</v>
      </c>
      <c r="P32" s="20">
        <v>1550849</v>
      </c>
      <c r="Q32" s="20">
        <v>35299499</v>
      </c>
      <c r="R32" s="20">
        <v>37875228</v>
      </c>
      <c r="S32" s="20"/>
      <c r="T32" s="20"/>
      <c r="U32" s="20"/>
      <c r="V32" s="20"/>
      <c r="W32" s="20">
        <v>452393489</v>
      </c>
      <c r="X32" s="20">
        <v>-8629478</v>
      </c>
      <c r="Y32" s="20">
        <v>461022967</v>
      </c>
      <c r="Z32" s="21">
        <v>-5342.4200977162236</v>
      </c>
      <c r="AA32" s="22">
        <v>-11839289</v>
      </c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62492188</v>
      </c>
      <c r="D35" s="18"/>
      <c r="E35" s="19"/>
      <c r="F35" s="20"/>
      <c r="G35" s="20">
        <v>63645466</v>
      </c>
      <c r="H35" s="20">
        <v>-5382932</v>
      </c>
      <c r="I35" s="20">
        <v>1872802</v>
      </c>
      <c r="J35" s="20">
        <v>60135336</v>
      </c>
      <c r="K35" s="20">
        <v>829666</v>
      </c>
      <c r="L35" s="20">
        <v>724141</v>
      </c>
      <c r="M35" s="20">
        <v>969640</v>
      </c>
      <c r="N35" s="20">
        <v>2523447</v>
      </c>
      <c r="O35" s="20">
        <v>1004994</v>
      </c>
      <c r="P35" s="20">
        <v>2275342</v>
      </c>
      <c r="Q35" s="20">
        <v>2103056</v>
      </c>
      <c r="R35" s="20">
        <v>5383392</v>
      </c>
      <c r="S35" s="20"/>
      <c r="T35" s="20"/>
      <c r="U35" s="20"/>
      <c r="V35" s="20"/>
      <c r="W35" s="20">
        <v>68042175</v>
      </c>
      <c r="X35" s="20"/>
      <c r="Y35" s="20">
        <v>68042175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979006690</v>
      </c>
      <c r="D37" s="29">
        <f t="shared" ref="D37:Y37" si="3">SUM(D29:D36)</f>
        <v>0</v>
      </c>
      <c r="E37" s="30">
        <f t="shared" si="3"/>
        <v>-6839289</v>
      </c>
      <c r="F37" s="31">
        <f t="shared" si="3"/>
        <v>-11839289</v>
      </c>
      <c r="G37" s="31">
        <f t="shared" si="3"/>
        <v>740154155</v>
      </c>
      <c r="H37" s="31">
        <f t="shared" si="3"/>
        <v>-265304720</v>
      </c>
      <c r="I37" s="31">
        <f t="shared" si="3"/>
        <v>1172310</v>
      </c>
      <c r="J37" s="31">
        <f t="shared" si="3"/>
        <v>476021745</v>
      </c>
      <c r="K37" s="31">
        <f t="shared" si="3"/>
        <v>546152</v>
      </c>
      <c r="L37" s="31">
        <f t="shared" si="3"/>
        <v>3498703</v>
      </c>
      <c r="M37" s="31">
        <f t="shared" si="3"/>
        <v>-2384903</v>
      </c>
      <c r="N37" s="31">
        <f t="shared" si="3"/>
        <v>1659952</v>
      </c>
      <c r="O37" s="31">
        <f t="shared" si="3"/>
        <v>2032230</v>
      </c>
      <c r="P37" s="31">
        <f t="shared" si="3"/>
        <v>3834842</v>
      </c>
      <c r="Q37" s="31">
        <f t="shared" si="3"/>
        <v>37408519</v>
      </c>
      <c r="R37" s="31">
        <f t="shared" si="3"/>
        <v>43275591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520957288</v>
      </c>
      <c r="X37" s="31">
        <f t="shared" si="3"/>
        <v>-8629478</v>
      </c>
      <c r="Y37" s="31">
        <f t="shared" si="3"/>
        <v>529586766</v>
      </c>
      <c r="Z37" s="32">
        <f>+IF(X37&lt;&gt;0,+(Y37/X37)*100,0)</f>
        <v>-6136.9501840088124</v>
      </c>
      <c r="AA37" s="33">
        <f>SUM(AA29:AA36)</f>
        <v>-11839289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979006690</v>
      </c>
      <c r="D44" s="29">
        <f>+D37+D43</f>
        <v>0</v>
      </c>
      <c r="E44" s="30">
        <f t="shared" si="5"/>
        <v>-6839289</v>
      </c>
      <c r="F44" s="31">
        <f t="shared" si="5"/>
        <v>-11839289</v>
      </c>
      <c r="G44" s="31">
        <f t="shared" si="5"/>
        <v>740154155</v>
      </c>
      <c r="H44" s="31">
        <f t="shared" si="5"/>
        <v>-265304720</v>
      </c>
      <c r="I44" s="31">
        <f t="shared" si="5"/>
        <v>1172310</v>
      </c>
      <c r="J44" s="31">
        <f t="shared" si="5"/>
        <v>476021745</v>
      </c>
      <c r="K44" s="31">
        <f t="shared" si="5"/>
        <v>546152</v>
      </c>
      <c r="L44" s="31">
        <f t="shared" si="5"/>
        <v>3498703</v>
      </c>
      <c r="M44" s="31">
        <f t="shared" si="5"/>
        <v>-2384903</v>
      </c>
      <c r="N44" s="31">
        <f t="shared" si="5"/>
        <v>1659952</v>
      </c>
      <c r="O44" s="31">
        <f t="shared" si="5"/>
        <v>2032230</v>
      </c>
      <c r="P44" s="31">
        <f t="shared" si="5"/>
        <v>3834842</v>
      </c>
      <c r="Q44" s="31">
        <f t="shared" si="5"/>
        <v>37408519</v>
      </c>
      <c r="R44" s="31">
        <f t="shared" si="5"/>
        <v>43275591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520957288</v>
      </c>
      <c r="X44" s="31">
        <f t="shared" si="5"/>
        <v>-8629478</v>
      </c>
      <c r="Y44" s="31">
        <f t="shared" si="5"/>
        <v>529586766</v>
      </c>
      <c r="Z44" s="32">
        <f>+IF(X44&lt;&gt;0,+(Y44/X44)*100,0)</f>
        <v>-6136.9501840088124</v>
      </c>
      <c r="AA44" s="33">
        <f>+AA37+AA43</f>
        <v>-11839289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-708341104</v>
      </c>
      <c r="D45" s="42">
        <f t="shared" si="6"/>
        <v>0</v>
      </c>
      <c r="E45" s="43">
        <f t="shared" si="6"/>
        <v>245844828</v>
      </c>
      <c r="F45" s="44">
        <f t="shared" si="6"/>
        <v>234091587</v>
      </c>
      <c r="G45" s="44">
        <f t="shared" si="6"/>
        <v>-406598818</v>
      </c>
      <c r="H45" s="44">
        <f t="shared" si="6"/>
        <v>171895627</v>
      </c>
      <c r="I45" s="44">
        <f t="shared" si="6"/>
        <v>7809647</v>
      </c>
      <c r="J45" s="44">
        <f t="shared" si="6"/>
        <v>-226893544</v>
      </c>
      <c r="K45" s="44">
        <f t="shared" si="6"/>
        <v>3455629</v>
      </c>
      <c r="L45" s="44">
        <f t="shared" si="6"/>
        <v>182585</v>
      </c>
      <c r="M45" s="44">
        <f t="shared" si="6"/>
        <v>4611631</v>
      </c>
      <c r="N45" s="44">
        <f t="shared" si="6"/>
        <v>8249845</v>
      </c>
      <c r="O45" s="44">
        <f t="shared" si="6"/>
        <v>4894682</v>
      </c>
      <c r="P45" s="44">
        <f t="shared" si="6"/>
        <v>14576171</v>
      </c>
      <c r="Q45" s="44">
        <f t="shared" si="6"/>
        <v>13164694</v>
      </c>
      <c r="R45" s="44">
        <f t="shared" si="6"/>
        <v>32635547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-186008152</v>
      </c>
      <c r="X45" s="44">
        <f t="shared" si="6"/>
        <v>244299714</v>
      </c>
      <c r="Y45" s="44">
        <f t="shared" si="6"/>
        <v>-430307866</v>
      </c>
      <c r="Z45" s="45">
        <f>+IF(X45&lt;&gt;0,+(Y45/X45)*100,0)</f>
        <v>-176.13932450203359</v>
      </c>
      <c r="AA45" s="46">
        <f>+AA26-AA44</f>
        <v>234091587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689358158</v>
      </c>
      <c r="D47" s="18"/>
      <c r="E47" s="19">
        <v>-5574082</v>
      </c>
      <c r="F47" s="20">
        <v>-17327323</v>
      </c>
      <c r="G47" s="20">
        <v>429864409</v>
      </c>
      <c r="H47" s="20">
        <v>265650994</v>
      </c>
      <c r="I47" s="20"/>
      <c r="J47" s="20">
        <v>695515403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695515403</v>
      </c>
      <c r="X47" s="20">
        <v>-7119180</v>
      </c>
      <c r="Y47" s="20">
        <v>702634583</v>
      </c>
      <c r="Z47" s="47">
        <v>-9869.5999117875926</v>
      </c>
      <c r="AA47" s="22">
        <v>-17327323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689358158</v>
      </c>
      <c r="D50" s="50">
        <f t="shared" ref="D50:Y50" si="7">SUM(D47:D49)</f>
        <v>0</v>
      </c>
      <c r="E50" s="51">
        <f t="shared" si="7"/>
        <v>-5574082</v>
      </c>
      <c r="F50" s="52">
        <f t="shared" si="7"/>
        <v>-17327323</v>
      </c>
      <c r="G50" s="52">
        <f t="shared" si="7"/>
        <v>429864409</v>
      </c>
      <c r="H50" s="52">
        <f t="shared" si="7"/>
        <v>265650994</v>
      </c>
      <c r="I50" s="52">
        <f t="shared" si="7"/>
        <v>0</v>
      </c>
      <c r="J50" s="52">
        <f t="shared" si="7"/>
        <v>695515403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695515403</v>
      </c>
      <c r="X50" s="52">
        <f t="shared" si="7"/>
        <v>-7119180</v>
      </c>
      <c r="Y50" s="52">
        <f t="shared" si="7"/>
        <v>702634583</v>
      </c>
      <c r="Z50" s="53">
        <f>+IF(X50&lt;&gt;0,+(Y50/X50)*100,0)</f>
        <v>-9869.5999117875926</v>
      </c>
      <c r="AA50" s="54">
        <f>SUM(AA47:AA49)</f>
        <v>-17327323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49083895</v>
      </c>
      <c r="D6" s="18"/>
      <c r="E6" s="19">
        <v>8574581</v>
      </c>
      <c r="F6" s="20">
        <v>8574581</v>
      </c>
      <c r="G6" s="20">
        <v>48935480</v>
      </c>
      <c r="H6" s="20">
        <v>1710221</v>
      </c>
      <c r="I6" s="20">
        <v>1306760</v>
      </c>
      <c r="J6" s="20">
        <v>51952461</v>
      </c>
      <c r="K6" s="20">
        <v>1273305</v>
      </c>
      <c r="L6" s="20">
        <v>1886456</v>
      </c>
      <c r="M6" s="20">
        <v>667768</v>
      </c>
      <c r="N6" s="20">
        <v>3827529</v>
      </c>
      <c r="O6" s="20">
        <v>1182659</v>
      </c>
      <c r="P6" s="20">
        <v>65771</v>
      </c>
      <c r="Q6" s="20">
        <v>1306940</v>
      </c>
      <c r="R6" s="20">
        <v>2555370</v>
      </c>
      <c r="S6" s="20"/>
      <c r="T6" s="20"/>
      <c r="U6" s="20"/>
      <c r="V6" s="20"/>
      <c r="W6" s="20">
        <v>58335360</v>
      </c>
      <c r="X6" s="20">
        <v>6430914</v>
      </c>
      <c r="Y6" s="20">
        <v>51904446</v>
      </c>
      <c r="Z6" s="21">
        <v>807.10838303855417</v>
      </c>
      <c r="AA6" s="22">
        <v>8574581</v>
      </c>
    </row>
    <row r="7" spans="1:27" x14ac:dyDescent="0.25">
      <c r="A7" s="23" t="s">
        <v>35</v>
      </c>
      <c r="B7" s="17" t="s">
        <v>32</v>
      </c>
      <c r="C7" s="18">
        <v>31666102</v>
      </c>
      <c r="D7" s="18"/>
      <c r="E7" s="19">
        <v>8304182</v>
      </c>
      <c r="F7" s="20">
        <v>8304182</v>
      </c>
      <c r="G7" s="20">
        <v>30527872</v>
      </c>
      <c r="H7" s="20">
        <v>2293344</v>
      </c>
      <c r="I7" s="20">
        <v>1289962</v>
      </c>
      <c r="J7" s="20">
        <v>34111178</v>
      </c>
      <c r="K7" s="20">
        <v>1362827</v>
      </c>
      <c r="L7" s="20">
        <v>886846</v>
      </c>
      <c r="M7" s="20">
        <v>1302329</v>
      </c>
      <c r="N7" s="20">
        <v>3552002</v>
      </c>
      <c r="O7" s="20">
        <v>1330352</v>
      </c>
      <c r="P7" s="20">
        <v>2147717</v>
      </c>
      <c r="Q7" s="20">
        <v>350167</v>
      </c>
      <c r="R7" s="20">
        <v>3828236</v>
      </c>
      <c r="S7" s="20"/>
      <c r="T7" s="20"/>
      <c r="U7" s="20"/>
      <c r="V7" s="20"/>
      <c r="W7" s="20">
        <v>41491416</v>
      </c>
      <c r="X7" s="20">
        <v>6228135</v>
      </c>
      <c r="Y7" s="20">
        <v>35263281</v>
      </c>
      <c r="Z7" s="21">
        <v>566.19326652360621</v>
      </c>
      <c r="AA7" s="22">
        <v>8304182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82796</v>
      </c>
      <c r="D10" s="18"/>
      <c r="E10" s="19">
        <v>142239</v>
      </c>
      <c r="F10" s="20">
        <v>142239</v>
      </c>
      <c r="G10" s="20">
        <v>44965</v>
      </c>
      <c r="H10" s="20">
        <v>37831</v>
      </c>
      <c r="I10" s="20"/>
      <c r="J10" s="20">
        <v>82796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82796</v>
      </c>
      <c r="X10" s="20">
        <v>142239</v>
      </c>
      <c r="Y10" s="20">
        <v>-59443</v>
      </c>
      <c r="Z10" s="21">
        <v>-41.790929351303092</v>
      </c>
      <c r="AA10" s="22">
        <v>142239</v>
      </c>
    </row>
    <row r="11" spans="1:27" x14ac:dyDescent="0.25">
      <c r="A11" s="23" t="s">
        <v>39</v>
      </c>
      <c r="B11" s="17" t="s">
        <v>32</v>
      </c>
      <c r="C11" s="18">
        <v>13268961</v>
      </c>
      <c r="D11" s="18"/>
      <c r="E11" s="19"/>
      <c r="F11" s="20"/>
      <c r="G11" s="24">
        <v>13268961</v>
      </c>
      <c r="H11" s="24">
        <v>74291</v>
      </c>
      <c r="I11" s="24">
        <v>31507</v>
      </c>
      <c r="J11" s="20">
        <v>13374759</v>
      </c>
      <c r="K11" s="24">
        <v>76152</v>
      </c>
      <c r="L11" s="24">
        <v>503262</v>
      </c>
      <c r="M11" s="20">
        <v>334540</v>
      </c>
      <c r="N11" s="24">
        <v>913954</v>
      </c>
      <c r="O11" s="24">
        <v>55350</v>
      </c>
      <c r="P11" s="24">
        <v>510392</v>
      </c>
      <c r="Q11" s="20">
        <v>33385</v>
      </c>
      <c r="R11" s="24">
        <v>599127</v>
      </c>
      <c r="S11" s="24"/>
      <c r="T11" s="20"/>
      <c r="U11" s="24"/>
      <c r="V11" s="24"/>
      <c r="W11" s="24">
        <v>14887840</v>
      </c>
      <c r="X11" s="20"/>
      <c r="Y11" s="24">
        <v>14887840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93940198</v>
      </c>
      <c r="D13" s="29">
        <f>SUM(D6:D12)</f>
        <v>0</v>
      </c>
      <c r="E13" s="30">
        <f t="shared" si="0"/>
        <v>17021002</v>
      </c>
      <c r="F13" s="31">
        <f t="shared" si="0"/>
        <v>17021002</v>
      </c>
      <c r="G13" s="31">
        <f t="shared" si="0"/>
        <v>92615722</v>
      </c>
      <c r="H13" s="31">
        <f t="shared" si="0"/>
        <v>4115687</v>
      </c>
      <c r="I13" s="31">
        <f t="shared" si="0"/>
        <v>2628229</v>
      </c>
      <c r="J13" s="31">
        <f t="shared" si="0"/>
        <v>99359638</v>
      </c>
      <c r="K13" s="31">
        <f t="shared" si="0"/>
        <v>2712284</v>
      </c>
      <c r="L13" s="31">
        <f t="shared" si="0"/>
        <v>3276564</v>
      </c>
      <c r="M13" s="31">
        <f t="shared" si="0"/>
        <v>2304637</v>
      </c>
      <c r="N13" s="31">
        <f t="shared" si="0"/>
        <v>8293485</v>
      </c>
      <c r="O13" s="31">
        <f t="shared" si="0"/>
        <v>2568361</v>
      </c>
      <c r="P13" s="31">
        <f t="shared" si="0"/>
        <v>2723880</v>
      </c>
      <c r="Q13" s="31">
        <f t="shared" si="0"/>
        <v>1690492</v>
      </c>
      <c r="R13" s="31">
        <f t="shared" si="0"/>
        <v>6982733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114635856</v>
      </c>
      <c r="X13" s="31">
        <f t="shared" si="0"/>
        <v>12801288</v>
      </c>
      <c r="Y13" s="31">
        <f t="shared" si="0"/>
        <v>101834568</v>
      </c>
      <c r="Z13" s="32">
        <f>+IF(X13&lt;&gt;0,+(Y13/X13)*100,0)</f>
        <v>795.50251505942219</v>
      </c>
      <c r="AA13" s="33">
        <f>SUM(AA6:AA12)</f>
        <v>17021002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238668079</v>
      </c>
      <c r="D17" s="18"/>
      <c r="E17" s="19"/>
      <c r="F17" s="20"/>
      <c r="G17" s="24">
        <v>66856877</v>
      </c>
      <c r="H17" s="24">
        <v>178470797</v>
      </c>
      <c r="I17" s="24"/>
      <c r="J17" s="20">
        <v>245327674</v>
      </c>
      <c r="K17" s="24"/>
      <c r="L17" s="24">
        <v>-6570523</v>
      </c>
      <c r="M17" s="20"/>
      <c r="N17" s="24">
        <v>-6570523</v>
      </c>
      <c r="O17" s="24"/>
      <c r="P17" s="24"/>
      <c r="Q17" s="20"/>
      <c r="R17" s="24"/>
      <c r="S17" s="24"/>
      <c r="T17" s="20"/>
      <c r="U17" s="24"/>
      <c r="V17" s="24"/>
      <c r="W17" s="24">
        <v>238757151</v>
      </c>
      <c r="X17" s="20"/>
      <c r="Y17" s="24">
        <v>238757151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238668079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66856877</v>
      </c>
      <c r="H25" s="36">
        <f t="shared" si="1"/>
        <v>178470797</v>
      </c>
      <c r="I25" s="36">
        <f t="shared" si="1"/>
        <v>0</v>
      </c>
      <c r="J25" s="36">
        <f t="shared" si="1"/>
        <v>245327674</v>
      </c>
      <c r="K25" s="36">
        <f t="shared" si="1"/>
        <v>0</v>
      </c>
      <c r="L25" s="36">
        <f t="shared" si="1"/>
        <v>-6570523</v>
      </c>
      <c r="M25" s="36">
        <f t="shared" si="1"/>
        <v>0</v>
      </c>
      <c r="N25" s="36">
        <f t="shared" si="1"/>
        <v>-6570523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238757151</v>
      </c>
      <c r="X25" s="36">
        <f t="shared" si="1"/>
        <v>0</v>
      </c>
      <c r="Y25" s="36">
        <f t="shared" si="1"/>
        <v>238757151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332608277</v>
      </c>
      <c r="D26" s="29">
        <f>+D13+D25</f>
        <v>0</v>
      </c>
      <c r="E26" s="30">
        <f t="shared" si="2"/>
        <v>17021002</v>
      </c>
      <c r="F26" s="31">
        <f t="shared" si="2"/>
        <v>17021002</v>
      </c>
      <c r="G26" s="31">
        <f t="shared" si="2"/>
        <v>159472599</v>
      </c>
      <c r="H26" s="31">
        <f t="shared" si="2"/>
        <v>182586484</v>
      </c>
      <c r="I26" s="31">
        <f t="shared" si="2"/>
        <v>2628229</v>
      </c>
      <c r="J26" s="31">
        <f t="shared" si="2"/>
        <v>344687312</v>
      </c>
      <c r="K26" s="31">
        <f t="shared" si="2"/>
        <v>2712284</v>
      </c>
      <c r="L26" s="31">
        <f t="shared" si="2"/>
        <v>-3293959</v>
      </c>
      <c r="M26" s="31">
        <f t="shared" si="2"/>
        <v>2304637</v>
      </c>
      <c r="N26" s="31">
        <f t="shared" si="2"/>
        <v>1722962</v>
      </c>
      <c r="O26" s="31">
        <f t="shared" si="2"/>
        <v>2568361</v>
      </c>
      <c r="P26" s="31">
        <f t="shared" si="2"/>
        <v>2723880</v>
      </c>
      <c r="Q26" s="31">
        <f t="shared" si="2"/>
        <v>1690492</v>
      </c>
      <c r="R26" s="31">
        <f t="shared" si="2"/>
        <v>6982733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353393007</v>
      </c>
      <c r="X26" s="31">
        <f t="shared" si="2"/>
        <v>12801288</v>
      </c>
      <c r="Y26" s="31">
        <f t="shared" si="2"/>
        <v>340591719</v>
      </c>
      <c r="Z26" s="32">
        <f>+IF(X26&lt;&gt;0,+(Y26/X26)*100,0)</f>
        <v>2660.6050813011939</v>
      </c>
      <c r="AA26" s="33">
        <f>+AA13+AA25</f>
        <v>17021002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-17066</v>
      </c>
      <c r="D31" s="18"/>
      <c r="E31" s="19"/>
      <c r="F31" s="20"/>
      <c r="G31" s="20">
        <v>-17066</v>
      </c>
      <c r="H31" s="20"/>
      <c r="I31" s="20">
        <v>-75</v>
      </c>
      <c r="J31" s="20">
        <v>-17141</v>
      </c>
      <c r="K31" s="20">
        <v>-277</v>
      </c>
      <c r="L31" s="20">
        <v>-322</v>
      </c>
      <c r="M31" s="20">
        <v>-75</v>
      </c>
      <c r="N31" s="20">
        <v>-674</v>
      </c>
      <c r="O31" s="20">
        <v>-330</v>
      </c>
      <c r="P31" s="20"/>
      <c r="Q31" s="20"/>
      <c r="R31" s="20">
        <v>-330</v>
      </c>
      <c r="S31" s="20"/>
      <c r="T31" s="20"/>
      <c r="U31" s="20"/>
      <c r="V31" s="20"/>
      <c r="W31" s="20">
        <v>-18145</v>
      </c>
      <c r="X31" s="20"/>
      <c r="Y31" s="20">
        <v>-18145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55059584</v>
      </c>
      <c r="D32" s="18"/>
      <c r="E32" s="19"/>
      <c r="F32" s="20">
        <v>3000000</v>
      </c>
      <c r="G32" s="20">
        <v>51492107</v>
      </c>
      <c r="H32" s="20">
        <v>701305</v>
      </c>
      <c r="I32" s="20">
        <v>129947</v>
      </c>
      <c r="J32" s="20">
        <v>52323359</v>
      </c>
      <c r="K32" s="20">
        <v>1013160</v>
      </c>
      <c r="L32" s="20">
        <v>3844687</v>
      </c>
      <c r="M32" s="20">
        <v>1948473</v>
      </c>
      <c r="N32" s="20">
        <v>6806320</v>
      </c>
      <c r="O32" s="20">
        <v>180463</v>
      </c>
      <c r="P32" s="20">
        <v>3450841</v>
      </c>
      <c r="Q32" s="20">
        <v>873534</v>
      </c>
      <c r="R32" s="20">
        <v>4504838</v>
      </c>
      <c r="S32" s="20"/>
      <c r="T32" s="20"/>
      <c r="U32" s="20"/>
      <c r="V32" s="20"/>
      <c r="W32" s="20">
        <v>63634517</v>
      </c>
      <c r="X32" s="20">
        <v>1200000</v>
      </c>
      <c r="Y32" s="20">
        <v>62434517</v>
      </c>
      <c r="Z32" s="21">
        <v>5202.876416666667</v>
      </c>
      <c r="AA32" s="22">
        <v>3000000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19641185</v>
      </c>
      <c r="D35" s="18"/>
      <c r="E35" s="19"/>
      <c r="F35" s="20"/>
      <c r="G35" s="20">
        <v>19901124</v>
      </c>
      <c r="H35" s="20">
        <v>431305</v>
      </c>
      <c r="I35" s="20">
        <v>341889</v>
      </c>
      <c r="J35" s="20">
        <v>20674318</v>
      </c>
      <c r="K35" s="20">
        <v>349460</v>
      </c>
      <c r="L35" s="20">
        <v>363245</v>
      </c>
      <c r="M35" s="20">
        <v>336445</v>
      </c>
      <c r="N35" s="20">
        <v>1049150</v>
      </c>
      <c r="O35" s="20">
        <v>359750</v>
      </c>
      <c r="P35" s="20">
        <v>455721</v>
      </c>
      <c r="Q35" s="20">
        <v>243899</v>
      </c>
      <c r="R35" s="20">
        <v>1059370</v>
      </c>
      <c r="S35" s="20"/>
      <c r="T35" s="20"/>
      <c r="U35" s="20"/>
      <c r="V35" s="20"/>
      <c r="W35" s="20">
        <v>22782838</v>
      </c>
      <c r="X35" s="20"/>
      <c r="Y35" s="20">
        <v>22782838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74683703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3000000</v>
      </c>
      <c r="G37" s="31">
        <f t="shared" si="3"/>
        <v>71376165</v>
      </c>
      <c r="H37" s="31">
        <f t="shared" si="3"/>
        <v>1132610</v>
      </c>
      <c r="I37" s="31">
        <f t="shared" si="3"/>
        <v>471761</v>
      </c>
      <c r="J37" s="31">
        <f t="shared" si="3"/>
        <v>72980536</v>
      </c>
      <c r="K37" s="31">
        <f t="shared" si="3"/>
        <v>1362343</v>
      </c>
      <c r="L37" s="31">
        <f t="shared" si="3"/>
        <v>4207610</v>
      </c>
      <c r="M37" s="31">
        <f t="shared" si="3"/>
        <v>2284843</v>
      </c>
      <c r="N37" s="31">
        <f t="shared" si="3"/>
        <v>7854796</v>
      </c>
      <c r="O37" s="31">
        <f t="shared" si="3"/>
        <v>539883</v>
      </c>
      <c r="P37" s="31">
        <f t="shared" si="3"/>
        <v>3906562</v>
      </c>
      <c r="Q37" s="31">
        <f t="shared" si="3"/>
        <v>1117433</v>
      </c>
      <c r="R37" s="31">
        <f t="shared" si="3"/>
        <v>5563878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86399210</v>
      </c>
      <c r="X37" s="31">
        <f t="shared" si="3"/>
        <v>1200000</v>
      </c>
      <c r="Y37" s="31">
        <f t="shared" si="3"/>
        <v>85199210</v>
      </c>
      <c r="Z37" s="32">
        <f>+IF(X37&lt;&gt;0,+(Y37/X37)*100,0)</f>
        <v>7099.9341666666669</v>
      </c>
      <c r="AA37" s="33">
        <f>SUM(AA29:AA36)</f>
        <v>3000000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74683703</v>
      </c>
      <c r="D44" s="29">
        <f>+D37+D43</f>
        <v>0</v>
      </c>
      <c r="E44" s="30">
        <f t="shared" si="5"/>
        <v>0</v>
      </c>
      <c r="F44" s="31">
        <f t="shared" si="5"/>
        <v>3000000</v>
      </c>
      <c r="G44" s="31">
        <f t="shared" si="5"/>
        <v>71376165</v>
      </c>
      <c r="H44" s="31">
        <f t="shared" si="5"/>
        <v>1132610</v>
      </c>
      <c r="I44" s="31">
        <f t="shared" si="5"/>
        <v>471761</v>
      </c>
      <c r="J44" s="31">
        <f t="shared" si="5"/>
        <v>72980536</v>
      </c>
      <c r="K44" s="31">
        <f t="shared" si="5"/>
        <v>1362343</v>
      </c>
      <c r="L44" s="31">
        <f t="shared" si="5"/>
        <v>4207610</v>
      </c>
      <c r="M44" s="31">
        <f t="shared" si="5"/>
        <v>2284843</v>
      </c>
      <c r="N44" s="31">
        <f t="shared" si="5"/>
        <v>7854796</v>
      </c>
      <c r="O44" s="31">
        <f t="shared" si="5"/>
        <v>539883</v>
      </c>
      <c r="P44" s="31">
        <f t="shared" si="5"/>
        <v>3906562</v>
      </c>
      <c r="Q44" s="31">
        <f t="shared" si="5"/>
        <v>1117433</v>
      </c>
      <c r="R44" s="31">
        <f t="shared" si="5"/>
        <v>5563878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86399210</v>
      </c>
      <c r="X44" s="31">
        <f t="shared" si="5"/>
        <v>1200000</v>
      </c>
      <c r="Y44" s="31">
        <f t="shared" si="5"/>
        <v>85199210</v>
      </c>
      <c r="Z44" s="32">
        <f>+IF(X44&lt;&gt;0,+(Y44/X44)*100,0)</f>
        <v>7099.9341666666669</v>
      </c>
      <c r="AA44" s="33">
        <f>+AA37+AA43</f>
        <v>3000000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257924574</v>
      </c>
      <c r="D45" s="42">
        <f t="shared" si="6"/>
        <v>0</v>
      </c>
      <c r="E45" s="43">
        <f t="shared" si="6"/>
        <v>17021002</v>
      </c>
      <c r="F45" s="44">
        <f t="shared" si="6"/>
        <v>14021002</v>
      </c>
      <c r="G45" s="44">
        <f t="shared" si="6"/>
        <v>88096434</v>
      </c>
      <c r="H45" s="44">
        <f t="shared" si="6"/>
        <v>181453874</v>
      </c>
      <c r="I45" s="44">
        <f t="shared" si="6"/>
        <v>2156468</v>
      </c>
      <c r="J45" s="44">
        <f t="shared" si="6"/>
        <v>271706776</v>
      </c>
      <c r="K45" s="44">
        <f t="shared" si="6"/>
        <v>1349941</v>
      </c>
      <c r="L45" s="44">
        <f t="shared" si="6"/>
        <v>-7501569</v>
      </c>
      <c r="M45" s="44">
        <f t="shared" si="6"/>
        <v>19794</v>
      </c>
      <c r="N45" s="44">
        <f t="shared" si="6"/>
        <v>-6131834</v>
      </c>
      <c r="O45" s="44">
        <f t="shared" si="6"/>
        <v>2028478</v>
      </c>
      <c r="P45" s="44">
        <f t="shared" si="6"/>
        <v>-1182682</v>
      </c>
      <c r="Q45" s="44">
        <f t="shared" si="6"/>
        <v>573059</v>
      </c>
      <c r="R45" s="44">
        <f t="shared" si="6"/>
        <v>1418855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266993797</v>
      </c>
      <c r="X45" s="44">
        <f t="shared" si="6"/>
        <v>11601288</v>
      </c>
      <c r="Y45" s="44">
        <f t="shared" si="6"/>
        <v>255392509</v>
      </c>
      <c r="Z45" s="45">
        <f>+IF(X45&lt;&gt;0,+(Y45/X45)*100,0)</f>
        <v>2201.4151273548246</v>
      </c>
      <c r="AA45" s="46">
        <f>+AA26-AA44</f>
        <v>14021002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-13468912</v>
      </c>
      <c r="D47" s="18"/>
      <c r="E47" s="19">
        <v>16878763</v>
      </c>
      <c r="F47" s="20">
        <v>13878763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11459049</v>
      </c>
      <c r="Y47" s="20">
        <v>-24927961</v>
      </c>
      <c r="Z47" s="47">
        <v>-217.53952705848451</v>
      </c>
      <c r="AA47" s="22">
        <v>13878763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16878763</v>
      </c>
      <c r="F50" s="52">
        <f t="shared" si="7"/>
        <v>13878763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11459049</v>
      </c>
      <c r="Y50" s="52">
        <f t="shared" si="7"/>
        <v>-24927961</v>
      </c>
      <c r="Z50" s="53">
        <f>+IF(X50&lt;&gt;0,+(Y50/X50)*100,0)</f>
        <v>-217.53952705848451</v>
      </c>
      <c r="AA50" s="54">
        <f>SUM(AA47:AA49)</f>
        <v>13878763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400178809</v>
      </c>
      <c r="D6" s="18"/>
      <c r="E6" s="19">
        <v>139928172</v>
      </c>
      <c r="F6" s="20">
        <v>85943382</v>
      </c>
      <c r="G6" s="20">
        <v>370122510</v>
      </c>
      <c r="H6" s="20">
        <v>-5441327</v>
      </c>
      <c r="I6" s="20">
        <v>14366516</v>
      </c>
      <c r="J6" s="20">
        <v>379047699</v>
      </c>
      <c r="K6" s="20">
        <v>10950224</v>
      </c>
      <c r="L6" s="20">
        <v>13811821</v>
      </c>
      <c r="M6" s="20">
        <v>-98768759</v>
      </c>
      <c r="N6" s="20">
        <v>-74006714</v>
      </c>
      <c r="O6" s="20">
        <v>37798948</v>
      </c>
      <c r="P6" s="20">
        <v>-513601</v>
      </c>
      <c r="Q6" s="20">
        <v>-2183893</v>
      </c>
      <c r="R6" s="20">
        <v>35101454</v>
      </c>
      <c r="S6" s="20"/>
      <c r="T6" s="20"/>
      <c r="U6" s="20"/>
      <c r="V6" s="20"/>
      <c r="W6" s="20">
        <v>340142439</v>
      </c>
      <c r="X6" s="20">
        <v>83352240</v>
      </c>
      <c r="Y6" s="20">
        <v>256790199</v>
      </c>
      <c r="Z6" s="21">
        <v>308.07834198577029</v>
      </c>
      <c r="AA6" s="22">
        <v>85943382</v>
      </c>
    </row>
    <row r="7" spans="1:27" x14ac:dyDescent="0.25">
      <c r="A7" s="23" t="s">
        <v>35</v>
      </c>
      <c r="B7" s="17" t="s">
        <v>32</v>
      </c>
      <c r="C7" s="18">
        <v>-94837013</v>
      </c>
      <c r="D7" s="18"/>
      <c r="E7" s="19">
        <v>559994953</v>
      </c>
      <c r="F7" s="20">
        <v>559994953</v>
      </c>
      <c r="G7" s="20">
        <v>157415470</v>
      </c>
      <c r="H7" s="20">
        <v>-216338335</v>
      </c>
      <c r="I7" s="20">
        <v>6762287</v>
      </c>
      <c r="J7" s="20">
        <v>-52160578</v>
      </c>
      <c r="K7" s="20">
        <v>15185001</v>
      </c>
      <c r="L7" s="20">
        <v>19150148</v>
      </c>
      <c r="M7" s="20">
        <v>17788890</v>
      </c>
      <c r="N7" s="20">
        <v>52124039</v>
      </c>
      <c r="O7" s="20">
        <v>1740150</v>
      </c>
      <c r="P7" s="20">
        <v>14509448</v>
      </c>
      <c r="Q7" s="20">
        <v>17747215</v>
      </c>
      <c r="R7" s="20">
        <v>33996813</v>
      </c>
      <c r="S7" s="20"/>
      <c r="T7" s="20"/>
      <c r="U7" s="20"/>
      <c r="V7" s="20"/>
      <c r="W7" s="20">
        <v>33960274</v>
      </c>
      <c r="X7" s="20">
        <v>488236375</v>
      </c>
      <c r="Y7" s="20">
        <v>-454276101</v>
      </c>
      <c r="Z7" s="21">
        <v>-93.044296627837284</v>
      </c>
      <c r="AA7" s="22">
        <v>559994953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-97450822</v>
      </c>
      <c r="F8" s="20">
        <v>-97450822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-73088118</v>
      </c>
      <c r="Y8" s="20">
        <v>73088118</v>
      </c>
      <c r="Z8" s="21">
        <v>-100</v>
      </c>
      <c r="AA8" s="22">
        <v>-97450822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-5576942</v>
      </c>
      <c r="D10" s="18"/>
      <c r="E10" s="19">
        <v>-430506454</v>
      </c>
      <c r="F10" s="20">
        <v>45203466</v>
      </c>
      <c r="G10" s="20">
        <v>-5741697</v>
      </c>
      <c r="H10" s="20">
        <v>-515170</v>
      </c>
      <c r="I10" s="20">
        <v>3272222</v>
      </c>
      <c r="J10" s="20">
        <v>-2984645</v>
      </c>
      <c r="K10" s="20">
        <v>971319</v>
      </c>
      <c r="L10" s="20">
        <v>-287399</v>
      </c>
      <c r="M10" s="20">
        <v>-599932</v>
      </c>
      <c r="N10" s="20">
        <v>83988</v>
      </c>
      <c r="O10" s="20">
        <v>-439839</v>
      </c>
      <c r="P10" s="20">
        <v>-222276</v>
      </c>
      <c r="Q10" s="20">
        <v>-105686</v>
      </c>
      <c r="R10" s="20">
        <v>-767801</v>
      </c>
      <c r="S10" s="20"/>
      <c r="T10" s="20"/>
      <c r="U10" s="20"/>
      <c r="V10" s="20"/>
      <c r="W10" s="20">
        <v>-3668458</v>
      </c>
      <c r="X10" s="20">
        <v>15178417</v>
      </c>
      <c r="Y10" s="20">
        <v>-18846875</v>
      </c>
      <c r="Z10" s="21">
        <v>-124.16891036792572</v>
      </c>
      <c r="AA10" s="22">
        <v>45203466</v>
      </c>
    </row>
    <row r="11" spans="1:27" x14ac:dyDescent="0.25">
      <c r="A11" s="23" t="s">
        <v>39</v>
      </c>
      <c r="B11" s="17" t="s">
        <v>32</v>
      </c>
      <c r="C11" s="18">
        <v>233757476</v>
      </c>
      <c r="D11" s="18"/>
      <c r="E11" s="19"/>
      <c r="F11" s="20"/>
      <c r="G11" s="24">
        <v>239037507</v>
      </c>
      <c r="H11" s="24">
        <v>5709638</v>
      </c>
      <c r="I11" s="24">
        <v>5902589</v>
      </c>
      <c r="J11" s="20">
        <v>250649734</v>
      </c>
      <c r="K11" s="24">
        <v>5692187</v>
      </c>
      <c r="L11" s="24">
        <v>5379961</v>
      </c>
      <c r="M11" s="20">
        <v>4198709</v>
      </c>
      <c r="N11" s="24">
        <v>15270857</v>
      </c>
      <c r="O11" s="24">
        <v>5390726</v>
      </c>
      <c r="P11" s="24">
        <v>5972051</v>
      </c>
      <c r="Q11" s="20">
        <v>4911252</v>
      </c>
      <c r="R11" s="24">
        <v>16274029</v>
      </c>
      <c r="S11" s="24"/>
      <c r="T11" s="20"/>
      <c r="U11" s="24"/>
      <c r="V11" s="24"/>
      <c r="W11" s="24">
        <v>282194620</v>
      </c>
      <c r="X11" s="20"/>
      <c r="Y11" s="24">
        <v>282194620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521490239</v>
      </c>
      <c r="D13" s="29">
        <f>SUM(D6:D12)</f>
        <v>0</v>
      </c>
      <c r="E13" s="30">
        <f t="shared" si="0"/>
        <v>171965849</v>
      </c>
      <c r="F13" s="31">
        <f t="shared" si="0"/>
        <v>593690979</v>
      </c>
      <c r="G13" s="31">
        <f t="shared" si="0"/>
        <v>748801699</v>
      </c>
      <c r="H13" s="31">
        <f t="shared" si="0"/>
        <v>-216585194</v>
      </c>
      <c r="I13" s="31">
        <f t="shared" si="0"/>
        <v>30303614</v>
      </c>
      <c r="J13" s="31">
        <f t="shared" si="0"/>
        <v>562520119</v>
      </c>
      <c r="K13" s="31">
        <f t="shared" si="0"/>
        <v>32798731</v>
      </c>
      <c r="L13" s="31">
        <f t="shared" si="0"/>
        <v>38054531</v>
      </c>
      <c r="M13" s="31">
        <f t="shared" si="0"/>
        <v>-77381092</v>
      </c>
      <c r="N13" s="31">
        <f t="shared" si="0"/>
        <v>-6527830</v>
      </c>
      <c r="O13" s="31">
        <f t="shared" si="0"/>
        <v>44489985</v>
      </c>
      <c r="P13" s="31">
        <f t="shared" si="0"/>
        <v>19745622</v>
      </c>
      <c r="Q13" s="31">
        <f t="shared" si="0"/>
        <v>20368888</v>
      </c>
      <c r="R13" s="31">
        <f t="shared" si="0"/>
        <v>84604495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640596784</v>
      </c>
      <c r="X13" s="31">
        <f t="shared" si="0"/>
        <v>513678914</v>
      </c>
      <c r="Y13" s="31">
        <f t="shared" si="0"/>
        <v>126917870</v>
      </c>
      <c r="Z13" s="32">
        <f>+IF(X13&lt;&gt;0,+(Y13/X13)*100,0)</f>
        <v>24.707626990505592</v>
      </c>
      <c r="AA13" s="33">
        <f>SUM(AA6:AA12)</f>
        <v>593690979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642617654</v>
      </c>
      <c r="D17" s="18"/>
      <c r="E17" s="19">
        <v>28798389</v>
      </c>
      <c r="F17" s="20">
        <v>15818389</v>
      </c>
      <c r="G17" s="24">
        <v>642978685</v>
      </c>
      <c r="H17" s="24">
        <v>155877</v>
      </c>
      <c r="I17" s="24">
        <v>2936024</v>
      </c>
      <c r="J17" s="20">
        <v>646070586</v>
      </c>
      <c r="K17" s="24">
        <v>2544487</v>
      </c>
      <c r="L17" s="24">
        <v>1709540</v>
      </c>
      <c r="M17" s="20">
        <v>359327</v>
      </c>
      <c r="N17" s="24">
        <v>4613354</v>
      </c>
      <c r="O17" s="24">
        <v>-1162730</v>
      </c>
      <c r="P17" s="24">
        <v>6783186</v>
      </c>
      <c r="Q17" s="20">
        <v>-177403</v>
      </c>
      <c r="R17" s="24">
        <v>5443053</v>
      </c>
      <c r="S17" s="24"/>
      <c r="T17" s="20"/>
      <c r="U17" s="24"/>
      <c r="V17" s="24"/>
      <c r="W17" s="24">
        <v>656126993</v>
      </c>
      <c r="X17" s="20">
        <v>14220233</v>
      </c>
      <c r="Y17" s="24">
        <v>641906760</v>
      </c>
      <c r="Z17" s="25">
        <v>4514.038272087384</v>
      </c>
      <c r="AA17" s="26">
        <v>15818389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642617654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15818389</v>
      </c>
      <c r="G25" s="36">
        <f t="shared" si="1"/>
        <v>642978685</v>
      </c>
      <c r="H25" s="36">
        <f t="shared" si="1"/>
        <v>155877</v>
      </c>
      <c r="I25" s="36">
        <f t="shared" si="1"/>
        <v>2936024</v>
      </c>
      <c r="J25" s="36">
        <f t="shared" si="1"/>
        <v>646070586</v>
      </c>
      <c r="K25" s="36">
        <f t="shared" si="1"/>
        <v>2544487</v>
      </c>
      <c r="L25" s="36">
        <f t="shared" si="1"/>
        <v>1709540</v>
      </c>
      <c r="M25" s="36">
        <f t="shared" si="1"/>
        <v>359327</v>
      </c>
      <c r="N25" s="36">
        <f t="shared" si="1"/>
        <v>4613354</v>
      </c>
      <c r="O25" s="36">
        <f t="shared" si="1"/>
        <v>-1162730</v>
      </c>
      <c r="P25" s="36">
        <f t="shared" si="1"/>
        <v>6783186</v>
      </c>
      <c r="Q25" s="36">
        <f t="shared" si="1"/>
        <v>-177403</v>
      </c>
      <c r="R25" s="36">
        <f t="shared" si="1"/>
        <v>5443053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656126993</v>
      </c>
      <c r="X25" s="36">
        <f t="shared" si="1"/>
        <v>14220233</v>
      </c>
      <c r="Y25" s="36">
        <f t="shared" si="1"/>
        <v>641906760</v>
      </c>
      <c r="Z25" s="37">
        <f>+IF(X25&lt;&gt;0,+(Y25/X25)*100,0)</f>
        <v>4514.038272087384</v>
      </c>
      <c r="AA25" s="38">
        <f>SUM(AA15:AA24)</f>
        <v>15818389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1164107893</v>
      </c>
      <c r="D26" s="29">
        <f>+D13+D25</f>
        <v>0</v>
      </c>
      <c r="E26" s="30">
        <f t="shared" si="2"/>
        <v>200764238</v>
      </c>
      <c r="F26" s="31">
        <f t="shared" si="2"/>
        <v>609509368</v>
      </c>
      <c r="G26" s="31">
        <f t="shared" si="2"/>
        <v>1391780384</v>
      </c>
      <c r="H26" s="31">
        <f t="shared" si="2"/>
        <v>-216429317</v>
      </c>
      <c r="I26" s="31">
        <f t="shared" si="2"/>
        <v>33239638</v>
      </c>
      <c r="J26" s="31">
        <f t="shared" si="2"/>
        <v>1208590705</v>
      </c>
      <c r="K26" s="31">
        <f t="shared" si="2"/>
        <v>35343218</v>
      </c>
      <c r="L26" s="31">
        <f t="shared" si="2"/>
        <v>39764071</v>
      </c>
      <c r="M26" s="31">
        <f t="shared" si="2"/>
        <v>-77021765</v>
      </c>
      <c r="N26" s="31">
        <f t="shared" si="2"/>
        <v>-1914476</v>
      </c>
      <c r="O26" s="31">
        <f t="shared" si="2"/>
        <v>43327255</v>
      </c>
      <c r="P26" s="31">
        <f t="shared" si="2"/>
        <v>26528808</v>
      </c>
      <c r="Q26" s="31">
        <f t="shared" si="2"/>
        <v>20191485</v>
      </c>
      <c r="R26" s="31">
        <f t="shared" si="2"/>
        <v>90047548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1296723777</v>
      </c>
      <c r="X26" s="31">
        <f t="shared" si="2"/>
        <v>527899147</v>
      </c>
      <c r="Y26" s="31">
        <f t="shared" si="2"/>
        <v>768824630</v>
      </c>
      <c r="Z26" s="32">
        <f>+IF(X26&lt;&gt;0,+(Y26/X26)*100,0)</f>
        <v>145.63854371979124</v>
      </c>
      <c r="AA26" s="33">
        <f>+AA13+AA25</f>
        <v>609509368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17496543</v>
      </c>
      <c r="D31" s="18"/>
      <c r="E31" s="19">
        <v>29017252</v>
      </c>
      <c r="F31" s="20">
        <v>29017252</v>
      </c>
      <c r="G31" s="20">
        <v>18022476</v>
      </c>
      <c r="H31" s="20">
        <v>-3884</v>
      </c>
      <c r="I31" s="20">
        <v>-11931</v>
      </c>
      <c r="J31" s="20">
        <v>18006661</v>
      </c>
      <c r="K31" s="20">
        <v>2473598</v>
      </c>
      <c r="L31" s="20">
        <v>-531157</v>
      </c>
      <c r="M31" s="20">
        <v>-4397</v>
      </c>
      <c r="N31" s="20">
        <v>1938044</v>
      </c>
      <c r="O31" s="20">
        <v>521351</v>
      </c>
      <c r="P31" s="20">
        <v>-5281</v>
      </c>
      <c r="Q31" s="20">
        <v>-1564946</v>
      </c>
      <c r="R31" s="20">
        <v>-1048876</v>
      </c>
      <c r="S31" s="20"/>
      <c r="T31" s="20"/>
      <c r="U31" s="20"/>
      <c r="V31" s="20"/>
      <c r="W31" s="20">
        <v>18895829</v>
      </c>
      <c r="X31" s="20">
        <v>29017252</v>
      </c>
      <c r="Y31" s="20">
        <v>-10121423</v>
      </c>
      <c r="Z31" s="21">
        <v>-34.880708207655225</v>
      </c>
      <c r="AA31" s="22">
        <v>29017252</v>
      </c>
    </row>
    <row r="32" spans="1:27" x14ac:dyDescent="0.25">
      <c r="A32" s="23" t="s">
        <v>59</v>
      </c>
      <c r="B32" s="17" t="s">
        <v>32</v>
      </c>
      <c r="C32" s="18">
        <v>662754992</v>
      </c>
      <c r="D32" s="18"/>
      <c r="E32" s="19">
        <v>-430506455</v>
      </c>
      <c r="F32" s="20">
        <v>-26181790</v>
      </c>
      <c r="G32" s="20">
        <v>655425873</v>
      </c>
      <c r="H32" s="20">
        <v>30143468</v>
      </c>
      <c r="I32" s="20">
        <v>20480609</v>
      </c>
      <c r="J32" s="20">
        <v>706049950</v>
      </c>
      <c r="K32" s="20">
        <v>20859324</v>
      </c>
      <c r="L32" s="20">
        <v>26643437</v>
      </c>
      <c r="M32" s="20">
        <v>-96187201</v>
      </c>
      <c r="N32" s="20">
        <v>-48684440</v>
      </c>
      <c r="O32" s="20">
        <v>34032448</v>
      </c>
      <c r="P32" s="20">
        <v>14138477</v>
      </c>
      <c r="Q32" s="20">
        <v>17025486</v>
      </c>
      <c r="R32" s="20">
        <v>65196411</v>
      </c>
      <c r="S32" s="20"/>
      <c r="T32" s="20"/>
      <c r="U32" s="20"/>
      <c r="V32" s="20"/>
      <c r="W32" s="20">
        <v>722561921</v>
      </c>
      <c r="X32" s="20">
        <v>-16165743</v>
      </c>
      <c r="Y32" s="20">
        <v>738727664</v>
      </c>
      <c r="Z32" s="21">
        <v>-4569.7105539782488</v>
      </c>
      <c r="AA32" s="22">
        <v>-26181790</v>
      </c>
    </row>
    <row r="33" spans="1:27" x14ac:dyDescent="0.25">
      <c r="A33" s="23" t="s">
        <v>60</v>
      </c>
      <c r="B33" s="17" t="s">
        <v>32</v>
      </c>
      <c r="C33" s="18">
        <v>20789876</v>
      </c>
      <c r="D33" s="18"/>
      <c r="E33" s="19"/>
      <c r="F33" s="20">
        <v>3047401</v>
      </c>
      <c r="G33" s="20">
        <v>23097799</v>
      </c>
      <c r="H33" s="20">
        <v>-2307923</v>
      </c>
      <c r="I33" s="20"/>
      <c r="J33" s="20">
        <v>20789876</v>
      </c>
      <c r="K33" s="20"/>
      <c r="L33" s="20"/>
      <c r="M33" s="20"/>
      <c r="N33" s="20"/>
      <c r="O33" s="20"/>
      <c r="P33" s="20">
        <v>-4595890</v>
      </c>
      <c r="Q33" s="20"/>
      <c r="R33" s="20">
        <v>-4595890</v>
      </c>
      <c r="S33" s="20"/>
      <c r="T33" s="20"/>
      <c r="U33" s="20"/>
      <c r="V33" s="20"/>
      <c r="W33" s="20">
        <v>16193986</v>
      </c>
      <c r="X33" s="20">
        <v>2507625</v>
      </c>
      <c r="Y33" s="20">
        <v>13686361</v>
      </c>
      <c r="Z33" s="21">
        <v>545.7897811674394</v>
      </c>
      <c r="AA33" s="22">
        <v>3047401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297489282</v>
      </c>
      <c r="D35" s="18"/>
      <c r="E35" s="19">
        <v>101145155</v>
      </c>
      <c r="F35" s="20">
        <v>101145155</v>
      </c>
      <c r="G35" s="20">
        <v>303461555</v>
      </c>
      <c r="H35" s="20">
        <v>6225731</v>
      </c>
      <c r="I35" s="20">
        <v>6115038</v>
      </c>
      <c r="J35" s="20">
        <v>315802324</v>
      </c>
      <c r="K35" s="20">
        <v>6389845</v>
      </c>
      <c r="L35" s="20">
        <v>6233134</v>
      </c>
      <c r="M35" s="20">
        <v>6175821</v>
      </c>
      <c r="N35" s="20">
        <v>18798800</v>
      </c>
      <c r="O35" s="20">
        <v>6361652</v>
      </c>
      <c r="P35" s="20">
        <v>5953672</v>
      </c>
      <c r="Q35" s="20">
        <v>4675738</v>
      </c>
      <c r="R35" s="20">
        <v>16991062</v>
      </c>
      <c r="S35" s="20"/>
      <c r="T35" s="20"/>
      <c r="U35" s="20"/>
      <c r="V35" s="20"/>
      <c r="W35" s="20">
        <v>351592186</v>
      </c>
      <c r="X35" s="20">
        <v>75858867</v>
      </c>
      <c r="Y35" s="20">
        <v>275733319</v>
      </c>
      <c r="Z35" s="21">
        <v>363.48198952140956</v>
      </c>
      <c r="AA35" s="22">
        <v>101145155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998530693</v>
      </c>
      <c r="D37" s="29">
        <f t="shared" ref="D37:Y37" si="3">SUM(D29:D36)</f>
        <v>0</v>
      </c>
      <c r="E37" s="30">
        <f t="shared" si="3"/>
        <v>-300344048</v>
      </c>
      <c r="F37" s="31">
        <f t="shared" si="3"/>
        <v>107028018</v>
      </c>
      <c r="G37" s="31">
        <f t="shared" si="3"/>
        <v>1000007703</v>
      </c>
      <c r="H37" s="31">
        <f t="shared" si="3"/>
        <v>34057392</v>
      </c>
      <c r="I37" s="31">
        <f t="shared" si="3"/>
        <v>26583716</v>
      </c>
      <c r="J37" s="31">
        <f t="shared" si="3"/>
        <v>1060648811</v>
      </c>
      <c r="K37" s="31">
        <f t="shared" si="3"/>
        <v>29722767</v>
      </c>
      <c r="L37" s="31">
        <f t="shared" si="3"/>
        <v>32345414</v>
      </c>
      <c r="M37" s="31">
        <f t="shared" si="3"/>
        <v>-90015777</v>
      </c>
      <c r="N37" s="31">
        <f t="shared" si="3"/>
        <v>-27947596</v>
      </c>
      <c r="O37" s="31">
        <f t="shared" si="3"/>
        <v>40915451</v>
      </c>
      <c r="P37" s="31">
        <f t="shared" si="3"/>
        <v>15490978</v>
      </c>
      <c r="Q37" s="31">
        <f t="shared" si="3"/>
        <v>20136278</v>
      </c>
      <c r="R37" s="31">
        <f t="shared" si="3"/>
        <v>76542707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1109243922</v>
      </c>
      <c r="X37" s="31">
        <f t="shared" si="3"/>
        <v>91218001</v>
      </c>
      <c r="Y37" s="31">
        <f t="shared" si="3"/>
        <v>1018025921</v>
      </c>
      <c r="Z37" s="32">
        <f>+IF(X37&lt;&gt;0,+(Y37/X37)*100,0)</f>
        <v>1116.0362097827599</v>
      </c>
      <c r="AA37" s="33">
        <f>SUM(AA29:AA36)</f>
        <v>107028018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998530693</v>
      </c>
      <c r="D44" s="29">
        <f>+D37+D43</f>
        <v>0</v>
      </c>
      <c r="E44" s="30">
        <f t="shared" si="5"/>
        <v>-300344048</v>
      </c>
      <c r="F44" s="31">
        <f t="shared" si="5"/>
        <v>107028018</v>
      </c>
      <c r="G44" s="31">
        <f t="shared" si="5"/>
        <v>1000007703</v>
      </c>
      <c r="H44" s="31">
        <f t="shared" si="5"/>
        <v>34057392</v>
      </c>
      <c r="I44" s="31">
        <f t="shared" si="5"/>
        <v>26583716</v>
      </c>
      <c r="J44" s="31">
        <f t="shared" si="5"/>
        <v>1060648811</v>
      </c>
      <c r="K44" s="31">
        <f t="shared" si="5"/>
        <v>29722767</v>
      </c>
      <c r="L44" s="31">
        <f t="shared" si="5"/>
        <v>32345414</v>
      </c>
      <c r="M44" s="31">
        <f t="shared" si="5"/>
        <v>-90015777</v>
      </c>
      <c r="N44" s="31">
        <f t="shared" si="5"/>
        <v>-27947596</v>
      </c>
      <c r="O44" s="31">
        <f t="shared" si="5"/>
        <v>40915451</v>
      </c>
      <c r="P44" s="31">
        <f t="shared" si="5"/>
        <v>15490978</v>
      </c>
      <c r="Q44" s="31">
        <f t="shared" si="5"/>
        <v>20136278</v>
      </c>
      <c r="R44" s="31">
        <f t="shared" si="5"/>
        <v>76542707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1109243922</v>
      </c>
      <c r="X44" s="31">
        <f t="shared" si="5"/>
        <v>91218001</v>
      </c>
      <c r="Y44" s="31">
        <f t="shared" si="5"/>
        <v>1018025921</v>
      </c>
      <c r="Z44" s="32">
        <f>+IF(X44&lt;&gt;0,+(Y44/X44)*100,0)</f>
        <v>1116.0362097827599</v>
      </c>
      <c r="AA44" s="33">
        <f>+AA37+AA43</f>
        <v>107028018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165577200</v>
      </c>
      <c r="D45" s="42">
        <f t="shared" si="6"/>
        <v>0</v>
      </c>
      <c r="E45" s="43">
        <f t="shared" si="6"/>
        <v>501108286</v>
      </c>
      <c r="F45" s="44">
        <f t="shared" si="6"/>
        <v>502481350</v>
      </c>
      <c r="G45" s="44">
        <f t="shared" si="6"/>
        <v>391772681</v>
      </c>
      <c r="H45" s="44">
        <f t="shared" si="6"/>
        <v>-250486709</v>
      </c>
      <c r="I45" s="44">
        <f t="shared" si="6"/>
        <v>6655922</v>
      </c>
      <c r="J45" s="44">
        <f t="shared" si="6"/>
        <v>147941894</v>
      </c>
      <c r="K45" s="44">
        <f t="shared" si="6"/>
        <v>5620451</v>
      </c>
      <c r="L45" s="44">
        <f t="shared" si="6"/>
        <v>7418657</v>
      </c>
      <c r="M45" s="44">
        <f t="shared" si="6"/>
        <v>12994012</v>
      </c>
      <c r="N45" s="44">
        <f t="shared" si="6"/>
        <v>26033120</v>
      </c>
      <c r="O45" s="44">
        <f t="shared" si="6"/>
        <v>2411804</v>
      </c>
      <c r="P45" s="44">
        <f t="shared" si="6"/>
        <v>11037830</v>
      </c>
      <c r="Q45" s="44">
        <f t="shared" si="6"/>
        <v>55207</v>
      </c>
      <c r="R45" s="44">
        <f t="shared" si="6"/>
        <v>13504841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187479855</v>
      </c>
      <c r="X45" s="44">
        <f t="shared" si="6"/>
        <v>436681146</v>
      </c>
      <c r="Y45" s="44">
        <f t="shared" si="6"/>
        <v>-249201291</v>
      </c>
      <c r="Z45" s="45">
        <f>+IF(X45&lt;&gt;0,+(Y45/X45)*100,0)</f>
        <v>-57.06710566340778</v>
      </c>
      <c r="AA45" s="46">
        <f>+AA26-AA44</f>
        <v>502481350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650622</v>
      </c>
      <c r="D47" s="18"/>
      <c r="E47" s="19">
        <v>257164867</v>
      </c>
      <c r="F47" s="20">
        <v>261585332</v>
      </c>
      <c r="G47" s="20">
        <v>1193493</v>
      </c>
      <c r="H47" s="20">
        <v>104143</v>
      </c>
      <c r="I47" s="20"/>
      <c r="J47" s="20">
        <v>1297636</v>
      </c>
      <c r="K47" s="20"/>
      <c r="L47" s="20">
        <v>1482356</v>
      </c>
      <c r="M47" s="20"/>
      <c r="N47" s="20">
        <v>1482356</v>
      </c>
      <c r="O47" s="20"/>
      <c r="P47" s="20"/>
      <c r="Q47" s="20"/>
      <c r="R47" s="20"/>
      <c r="S47" s="20"/>
      <c r="T47" s="20"/>
      <c r="U47" s="20"/>
      <c r="V47" s="20"/>
      <c r="W47" s="20">
        <v>2779992</v>
      </c>
      <c r="X47" s="20">
        <v>194642328</v>
      </c>
      <c r="Y47" s="20">
        <v>-191862336</v>
      </c>
      <c r="Z47" s="47">
        <v>-98.571743346596222</v>
      </c>
      <c r="AA47" s="22">
        <v>261585332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650622</v>
      </c>
      <c r="D50" s="50">
        <f t="shared" ref="D50:Y50" si="7">SUM(D47:D49)</f>
        <v>0</v>
      </c>
      <c r="E50" s="51">
        <f t="shared" si="7"/>
        <v>257164867</v>
      </c>
      <c r="F50" s="52">
        <f t="shared" si="7"/>
        <v>261585332</v>
      </c>
      <c r="G50" s="52">
        <f t="shared" si="7"/>
        <v>1193493</v>
      </c>
      <c r="H50" s="52">
        <f t="shared" si="7"/>
        <v>104143</v>
      </c>
      <c r="I50" s="52">
        <f t="shared" si="7"/>
        <v>0</v>
      </c>
      <c r="J50" s="52">
        <f t="shared" si="7"/>
        <v>1297636</v>
      </c>
      <c r="K50" s="52">
        <f t="shared" si="7"/>
        <v>0</v>
      </c>
      <c r="L50" s="52">
        <f t="shared" si="7"/>
        <v>1482356</v>
      </c>
      <c r="M50" s="52">
        <f t="shared" si="7"/>
        <v>0</v>
      </c>
      <c r="N50" s="52">
        <f t="shared" si="7"/>
        <v>1482356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2779992</v>
      </c>
      <c r="X50" s="52">
        <f t="shared" si="7"/>
        <v>194642328</v>
      </c>
      <c r="Y50" s="52">
        <f t="shared" si="7"/>
        <v>-191862336</v>
      </c>
      <c r="Z50" s="53">
        <f>+IF(X50&lt;&gt;0,+(Y50/X50)*100,0)</f>
        <v>-98.571743346596222</v>
      </c>
      <c r="AA50" s="54">
        <f>SUM(AA47:AA49)</f>
        <v>261585332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-12812920</v>
      </c>
      <c r="F6" s="20">
        <v>-10812920</v>
      </c>
      <c r="G6" s="20">
        <v>-13445455</v>
      </c>
      <c r="H6" s="20">
        <v>248118</v>
      </c>
      <c r="I6" s="20">
        <v>463807</v>
      </c>
      <c r="J6" s="20">
        <v>-12733530</v>
      </c>
      <c r="K6" s="20">
        <v>-282875</v>
      </c>
      <c r="L6" s="20">
        <v>-143002</v>
      </c>
      <c r="M6" s="20">
        <v>13814</v>
      </c>
      <c r="N6" s="20">
        <v>-412063</v>
      </c>
      <c r="O6" s="20">
        <v>-192942</v>
      </c>
      <c r="P6" s="20">
        <v>-597080</v>
      </c>
      <c r="Q6" s="20">
        <v>-253503</v>
      </c>
      <c r="R6" s="20">
        <v>-1043525</v>
      </c>
      <c r="S6" s="20"/>
      <c r="T6" s="20"/>
      <c r="U6" s="20"/>
      <c r="V6" s="20"/>
      <c r="W6" s="20">
        <v>-14189118</v>
      </c>
      <c r="X6" s="20">
        <v>-12263120</v>
      </c>
      <c r="Y6" s="20">
        <v>-1925998</v>
      </c>
      <c r="Z6" s="21">
        <v>15.705611622490851</v>
      </c>
      <c r="AA6" s="22">
        <v>-10812920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337550</v>
      </c>
      <c r="F7" s="20">
        <v>337550</v>
      </c>
      <c r="G7" s="20">
        <v>26302</v>
      </c>
      <c r="H7" s="20"/>
      <c r="I7" s="20"/>
      <c r="J7" s="20">
        <v>26302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26302</v>
      </c>
      <c r="X7" s="20">
        <v>337550</v>
      </c>
      <c r="Y7" s="20">
        <v>-311248</v>
      </c>
      <c r="Z7" s="21">
        <v>-92.207969189749662</v>
      </c>
      <c r="AA7" s="22">
        <v>337550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-60790</v>
      </c>
      <c r="F10" s="20">
        <v>-60790</v>
      </c>
      <c r="G10" s="20">
        <v>-49972</v>
      </c>
      <c r="H10" s="20"/>
      <c r="I10" s="20"/>
      <c r="J10" s="20">
        <v>-49972</v>
      </c>
      <c r="K10" s="20"/>
      <c r="L10" s="20"/>
      <c r="M10" s="20"/>
      <c r="N10" s="20"/>
      <c r="O10" s="20"/>
      <c r="P10" s="20">
        <v>-59729</v>
      </c>
      <c r="Q10" s="20">
        <v>-55876</v>
      </c>
      <c r="R10" s="20">
        <v>-115605</v>
      </c>
      <c r="S10" s="20"/>
      <c r="T10" s="20"/>
      <c r="U10" s="20"/>
      <c r="V10" s="20"/>
      <c r="W10" s="20">
        <v>-165577</v>
      </c>
      <c r="X10" s="20">
        <v>-58070</v>
      </c>
      <c r="Y10" s="20">
        <v>-107507</v>
      </c>
      <c r="Z10" s="21">
        <v>185.13345961770278</v>
      </c>
      <c r="AA10" s="22">
        <v>-60790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7860</v>
      </c>
      <c r="F11" s="20">
        <v>7860</v>
      </c>
      <c r="G11" s="24">
        <v>7856</v>
      </c>
      <c r="H11" s="24">
        <v>31549</v>
      </c>
      <c r="I11" s="24">
        <v>-13345</v>
      </c>
      <c r="J11" s="20">
        <v>26060</v>
      </c>
      <c r="K11" s="24">
        <v>13188</v>
      </c>
      <c r="L11" s="24">
        <v>19280</v>
      </c>
      <c r="M11" s="20">
        <v>22312</v>
      </c>
      <c r="N11" s="24">
        <v>54780</v>
      </c>
      <c r="O11" s="24">
        <v>-49155</v>
      </c>
      <c r="P11" s="24">
        <v>16465</v>
      </c>
      <c r="Q11" s="20">
        <v>-8127</v>
      </c>
      <c r="R11" s="24">
        <v>-40817</v>
      </c>
      <c r="S11" s="24"/>
      <c r="T11" s="20"/>
      <c r="U11" s="24"/>
      <c r="V11" s="24"/>
      <c r="W11" s="24">
        <v>40023</v>
      </c>
      <c r="X11" s="20">
        <v>7860</v>
      </c>
      <c r="Y11" s="24">
        <v>32163</v>
      </c>
      <c r="Z11" s="25">
        <v>409.19847328244276</v>
      </c>
      <c r="AA11" s="26">
        <v>7860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-12528300</v>
      </c>
      <c r="F13" s="31">
        <f t="shared" si="0"/>
        <v>-10528300</v>
      </c>
      <c r="G13" s="31">
        <f t="shared" si="0"/>
        <v>-13461269</v>
      </c>
      <c r="H13" s="31">
        <f t="shared" si="0"/>
        <v>279667</v>
      </c>
      <c r="I13" s="31">
        <f t="shared" si="0"/>
        <v>450462</v>
      </c>
      <c r="J13" s="31">
        <f t="shared" si="0"/>
        <v>-12731140</v>
      </c>
      <c r="K13" s="31">
        <f t="shared" si="0"/>
        <v>-269687</v>
      </c>
      <c r="L13" s="31">
        <f t="shared" si="0"/>
        <v>-123722</v>
      </c>
      <c r="M13" s="31">
        <f t="shared" si="0"/>
        <v>36126</v>
      </c>
      <c r="N13" s="31">
        <f t="shared" si="0"/>
        <v>-357283</v>
      </c>
      <c r="O13" s="31">
        <f t="shared" si="0"/>
        <v>-242097</v>
      </c>
      <c r="P13" s="31">
        <f t="shared" si="0"/>
        <v>-640344</v>
      </c>
      <c r="Q13" s="31">
        <f t="shared" si="0"/>
        <v>-317506</v>
      </c>
      <c r="R13" s="31">
        <f t="shared" si="0"/>
        <v>-1199947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-14288370</v>
      </c>
      <c r="X13" s="31">
        <f t="shared" si="0"/>
        <v>-11975780</v>
      </c>
      <c r="Y13" s="31">
        <f t="shared" si="0"/>
        <v>-2312590</v>
      </c>
      <c r="Z13" s="32">
        <f>+IF(X13&lt;&gt;0,+(Y13/X13)*100,0)</f>
        <v>19.310558477193133</v>
      </c>
      <c r="AA13" s="33">
        <f>SUM(AA6:AA12)</f>
        <v>-10528300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11831730</v>
      </c>
      <c r="F17" s="20">
        <v>11831730</v>
      </c>
      <c r="G17" s="24">
        <v>11831727</v>
      </c>
      <c r="H17" s="24"/>
      <c r="I17" s="24"/>
      <c r="J17" s="20">
        <v>11831727</v>
      </c>
      <c r="K17" s="24"/>
      <c r="L17" s="24"/>
      <c r="M17" s="20"/>
      <c r="N17" s="24"/>
      <c r="O17" s="24"/>
      <c r="P17" s="24"/>
      <c r="Q17" s="20">
        <v>4340</v>
      </c>
      <c r="R17" s="24">
        <v>4340</v>
      </c>
      <c r="S17" s="24"/>
      <c r="T17" s="20"/>
      <c r="U17" s="24"/>
      <c r="V17" s="24"/>
      <c r="W17" s="24">
        <v>11836067</v>
      </c>
      <c r="X17" s="20">
        <v>11831730</v>
      </c>
      <c r="Y17" s="24">
        <v>4337</v>
      </c>
      <c r="Z17" s="25">
        <v>3.6655670810608422E-2</v>
      </c>
      <c r="AA17" s="26">
        <v>11831730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11802257</v>
      </c>
      <c r="H25" s="36">
        <f t="shared" si="1"/>
        <v>0</v>
      </c>
      <c r="I25" s="36">
        <f t="shared" si="1"/>
        <v>0</v>
      </c>
      <c r="J25" s="36">
        <f t="shared" si="1"/>
        <v>11802257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4340</v>
      </c>
      <c r="R25" s="36">
        <f t="shared" si="1"/>
        <v>4340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11806597</v>
      </c>
      <c r="X25" s="36">
        <f t="shared" si="1"/>
        <v>11831730</v>
      </c>
      <c r="Y25" s="36">
        <f t="shared" si="1"/>
        <v>-25133</v>
      </c>
      <c r="Z25" s="37">
        <f>+IF(X25&lt;&gt;0,+(Y25/X25)*100,0)</f>
        <v>-0.21242033075467409</v>
      </c>
      <c r="AA25" s="38">
        <f>SUM(AA15:AA24)</f>
        <v>11831730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-696570</v>
      </c>
      <c r="F26" s="31">
        <f t="shared" si="2"/>
        <v>1303430</v>
      </c>
      <c r="G26" s="31">
        <f t="shared" si="2"/>
        <v>-1659012</v>
      </c>
      <c r="H26" s="31">
        <f t="shared" si="2"/>
        <v>279667</v>
      </c>
      <c r="I26" s="31">
        <f t="shared" si="2"/>
        <v>450462</v>
      </c>
      <c r="J26" s="31">
        <f t="shared" si="2"/>
        <v>-928883</v>
      </c>
      <c r="K26" s="31">
        <f t="shared" si="2"/>
        <v>-269687</v>
      </c>
      <c r="L26" s="31">
        <f t="shared" si="2"/>
        <v>-123722</v>
      </c>
      <c r="M26" s="31">
        <f t="shared" si="2"/>
        <v>36126</v>
      </c>
      <c r="N26" s="31">
        <f t="shared" si="2"/>
        <v>-357283</v>
      </c>
      <c r="O26" s="31">
        <f t="shared" si="2"/>
        <v>-242097</v>
      </c>
      <c r="P26" s="31">
        <f t="shared" si="2"/>
        <v>-640344</v>
      </c>
      <c r="Q26" s="31">
        <f t="shared" si="2"/>
        <v>-313166</v>
      </c>
      <c r="R26" s="31">
        <f t="shared" si="2"/>
        <v>-1195607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-2481773</v>
      </c>
      <c r="X26" s="31">
        <f t="shared" si="2"/>
        <v>-144050</v>
      </c>
      <c r="Y26" s="31">
        <f t="shared" si="2"/>
        <v>-2337723</v>
      </c>
      <c r="Z26" s="32">
        <f>+IF(X26&lt;&gt;0,+(Y26/X26)*100,0)</f>
        <v>1622.8552585907671</v>
      </c>
      <c r="AA26" s="33">
        <f>+AA13+AA25</f>
        <v>1303430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16639650</v>
      </c>
      <c r="F32" s="20">
        <v>16789650</v>
      </c>
      <c r="G32" s="20">
        <v>-27870</v>
      </c>
      <c r="H32" s="20"/>
      <c r="I32" s="20">
        <v>25326</v>
      </c>
      <c r="J32" s="20">
        <v>-2544</v>
      </c>
      <c r="K32" s="20">
        <v>-25326</v>
      </c>
      <c r="L32" s="20">
        <v>38879</v>
      </c>
      <c r="M32" s="20">
        <v>-38879</v>
      </c>
      <c r="N32" s="20">
        <v>-25326</v>
      </c>
      <c r="O32" s="20"/>
      <c r="P32" s="20">
        <v>125587</v>
      </c>
      <c r="Q32" s="20">
        <v>-125588</v>
      </c>
      <c r="R32" s="20">
        <v>-1</v>
      </c>
      <c r="S32" s="20"/>
      <c r="T32" s="20"/>
      <c r="U32" s="20"/>
      <c r="V32" s="20"/>
      <c r="W32" s="20">
        <v>-27871</v>
      </c>
      <c r="X32" s="20">
        <v>12540100</v>
      </c>
      <c r="Y32" s="20">
        <v>-12567971</v>
      </c>
      <c r="Z32" s="21">
        <v>-100.22225500594095</v>
      </c>
      <c r="AA32" s="22">
        <v>16789650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952830</v>
      </c>
      <c r="H35" s="20">
        <v>63439</v>
      </c>
      <c r="I35" s="20">
        <v>11806</v>
      </c>
      <c r="J35" s="20">
        <v>1028075</v>
      </c>
      <c r="K35" s="20">
        <v>-74883</v>
      </c>
      <c r="L35" s="20">
        <v>189</v>
      </c>
      <c r="M35" s="20">
        <v>30115</v>
      </c>
      <c r="N35" s="20">
        <v>-44579</v>
      </c>
      <c r="O35" s="20">
        <v>-30802</v>
      </c>
      <c r="P35" s="20">
        <v>26708986</v>
      </c>
      <c r="Q35" s="20">
        <v>-26709162</v>
      </c>
      <c r="R35" s="20">
        <v>-30978</v>
      </c>
      <c r="S35" s="20"/>
      <c r="T35" s="20"/>
      <c r="U35" s="20"/>
      <c r="V35" s="20"/>
      <c r="W35" s="20">
        <v>952518</v>
      </c>
      <c r="X35" s="20"/>
      <c r="Y35" s="20">
        <v>952518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16639650</v>
      </c>
      <c r="F37" s="31">
        <f t="shared" si="3"/>
        <v>16789650</v>
      </c>
      <c r="G37" s="31">
        <f t="shared" si="3"/>
        <v>924960</v>
      </c>
      <c r="H37" s="31">
        <f t="shared" si="3"/>
        <v>63439</v>
      </c>
      <c r="I37" s="31">
        <f t="shared" si="3"/>
        <v>37132</v>
      </c>
      <c r="J37" s="31">
        <f t="shared" si="3"/>
        <v>1025531</v>
      </c>
      <c r="K37" s="31">
        <f t="shared" si="3"/>
        <v>-100209</v>
      </c>
      <c r="L37" s="31">
        <f t="shared" si="3"/>
        <v>39068</v>
      </c>
      <c r="M37" s="31">
        <f t="shared" si="3"/>
        <v>-8764</v>
      </c>
      <c r="N37" s="31">
        <f t="shared" si="3"/>
        <v>-69905</v>
      </c>
      <c r="O37" s="31">
        <f t="shared" si="3"/>
        <v>-30802</v>
      </c>
      <c r="P37" s="31">
        <f t="shared" si="3"/>
        <v>26834573</v>
      </c>
      <c r="Q37" s="31">
        <f t="shared" si="3"/>
        <v>-26834750</v>
      </c>
      <c r="R37" s="31">
        <f t="shared" si="3"/>
        <v>-30979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924647</v>
      </c>
      <c r="X37" s="31">
        <f t="shared" si="3"/>
        <v>12540100</v>
      </c>
      <c r="Y37" s="31">
        <f t="shared" si="3"/>
        <v>-11615453</v>
      </c>
      <c r="Z37" s="32">
        <f>+IF(X37&lt;&gt;0,+(Y37/X37)*100,0)</f>
        <v>-92.626478257749142</v>
      </c>
      <c r="AA37" s="33">
        <f>SUM(AA29:AA36)</f>
        <v>16789650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16639650</v>
      </c>
      <c r="F44" s="31">
        <f t="shared" si="5"/>
        <v>16789650</v>
      </c>
      <c r="G44" s="31">
        <f t="shared" si="5"/>
        <v>924960</v>
      </c>
      <c r="H44" s="31">
        <f t="shared" si="5"/>
        <v>63439</v>
      </c>
      <c r="I44" s="31">
        <f t="shared" si="5"/>
        <v>37132</v>
      </c>
      <c r="J44" s="31">
        <f t="shared" si="5"/>
        <v>1025531</v>
      </c>
      <c r="K44" s="31">
        <f t="shared" si="5"/>
        <v>-100209</v>
      </c>
      <c r="L44" s="31">
        <f t="shared" si="5"/>
        <v>39068</v>
      </c>
      <c r="M44" s="31">
        <f t="shared" si="5"/>
        <v>-8764</v>
      </c>
      <c r="N44" s="31">
        <f t="shared" si="5"/>
        <v>-69905</v>
      </c>
      <c r="O44" s="31">
        <f t="shared" si="5"/>
        <v>-30802</v>
      </c>
      <c r="P44" s="31">
        <f t="shared" si="5"/>
        <v>26834573</v>
      </c>
      <c r="Q44" s="31">
        <f t="shared" si="5"/>
        <v>-26834750</v>
      </c>
      <c r="R44" s="31">
        <f t="shared" si="5"/>
        <v>-30979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924647</v>
      </c>
      <c r="X44" s="31">
        <f t="shared" si="5"/>
        <v>12540100</v>
      </c>
      <c r="Y44" s="31">
        <f t="shared" si="5"/>
        <v>-11615453</v>
      </c>
      <c r="Z44" s="32">
        <f>+IF(X44&lt;&gt;0,+(Y44/X44)*100,0)</f>
        <v>-92.626478257749142</v>
      </c>
      <c r="AA44" s="33">
        <f>+AA37+AA43</f>
        <v>16789650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-17336220</v>
      </c>
      <c r="F45" s="44">
        <f t="shared" si="6"/>
        <v>-15486220</v>
      </c>
      <c r="G45" s="44">
        <f t="shared" si="6"/>
        <v>-2583972</v>
      </c>
      <c r="H45" s="44">
        <f t="shared" si="6"/>
        <v>216228</v>
      </c>
      <c r="I45" s="44">
        <f t="shared" si="6"/>
        <v>413330</v>
      </c>
      <c r="J45" s="44">
        <f t="shared" si="6"/>
        <v>-1954414</v>
      </c>
      <c r="K45" s="44">
        <f t="shared" si="6"/>
        <v>-169478</v>
      </c>
      <c r="L45" s="44">
        <f t="shared" si="6"/>
        <v>-162790</v>
      </c>
      <c r="M45" s="44">
        <f t="shared" si="6"/>
        <v>44890</v>
      </c>
      <c r="N45" s="44">
        <f t="shared" si="6"/>
        <v>-287378</v>
      </c>
      <c r="O45" s="44">
        <f t="shared" si="6"/>
        <v>-211295</v>
      </c>
      <c r="P45" s="44">
        <f t="shared" si="6"/>
        <v>-27474917</v>
      </c>
      <c r="Q45" s="44">
        <f t="shared" si="6"/>
        <v>26521584</v>
      </c>
      <c r="R45" s="44">
        <f t="shared" si="6"/>
        <v>-1164628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-3406420</v>
      </c>
      <c r="X45" s="44">
        <f t="shared" si="6"/>
        <v>-12684150</v>
      </c>
      <c r="Y45" s="44">
        <f t="shared" si="6"/>
        <v>9277730</v>
      </c>
      <c r="Z45" s="45">
        <f>+IF(X45&lt;&gt;0,+(Y45/X45)*100,0)</f>
        <v>-73.144278489295701</v>
      </c>
      <c r="AA45" s="46">
        <f>+AA26-AA44</f>
        <v>-15486220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-15648070</v>
      </c>
      <c r="F47" s="20">
        <v>-13798070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-10996000</v>
      </c>
      <c r="Y47" s="20">
        <v>10996000</v>
      </c>
      <c r="Z47" s="47">
        <v>-100</v>
      </c>
      <c r="AA47" s="22">
        <v>-13798070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-15648070</v>
      </c>
      <c r="F50" s="52">
        <f t="shared" si="7"/>
        <v>-13798070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-10996000</v>
      </c>
      <c r="Y50" s="52">
        <f t="shared" si="7"/>
        <v>10996000</v>
      </c>
      <c r="Z50" s="53">
        <f>+IF(X50&lt;&gt;0,+(Y50/X50)*100,0)</f>
        <v>-100</v>
      </c>
      <c r="AA50" s="54">
        <f>SUM(AA47:AA49)</f>
        <v>-13798070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67610840</v>
      </c>
      <c r="D6" s="18"/>
      <c r="E6" s="19">
        <v>-43903995</v>
      </c>
      <c r="F6" s="20">
        <v>-43903995</v>
      </c>
      <c r="G6" s="20">
        <v>71764160</v>
      </c>
      <c r="H6" s="20">
        <v>-6790310</v>
      </c>
      <c r="I6" s="20">
        <v>54349405</v>
      </c>
      <c r="J6" s="20">
        <v>119323255</v>
      </c>
      <c r="K6" s="20">
        <v>-7338721</v>
      </c>
      <c r="L6" s="20"/>
      <c r="M6" s="20">
        <v>-10103393</v>
      </c>
      <c r="N6" s="20">
        <v>-17442114</v>
      </c>
      <c r="O6" s="20">
        <v>-2940332</v>
      </c>
      <c r="P6" s="20">
        <v>1542760</v>
      </c>
      <c r="Q6" s="20">
        <v>-6883154</v>
      </c>
      <c r="R6" s="20">
        <v>-8280726</v>
      </c>
      <c r="S6" s="20"/>
      <c r="T6" s="20"/>
      <c r="U6" s="20"/>
      <c r="V6" s="20"/>
      <c r="W6" s="20">
        <v>93600415</v>
      </c>
      <c r="X6" s="20">
        <v>-32927985</v>
      </c>
      <c r="Y6" s="20">
        <v>126528400</v>
      </c>
      <c r="Z6" s="21">
        <v>-384.25794958300668</v>
      </c>
      <c r="AA6" s="22">
        <v>-43903995</v>
      </c>
    </row>
    <row r="7" spans="1:27" x14ac:dyDescent="0.25">
      <c r="A7" s="23" t="s">
        <v>35</v>
      </c>
      <c r="B7" s="17" t="s">
        <v>32</v>
      </c>
      <c r="C7" s="18">
        <v>76106645</v>
      </c>
      <c r="D7" s="18"/>
      <c r="E7" s="19">
        <v>15948993</v>
      </c>
      <c r="F7" s="20">
        <v>15948993</v>
      </c>
      <c r="G7" s="20">
        <v>78545840</v>
      </c>
      <c r="H7" s="20">
        <v>1795490</v>
      </c>
      <c r="I7" s="20">
        <v>2102248</v>
      </c>
      <c r="J7" s="20">
        <v>82443578</v>
      </c>
      <c r="K7" s="20">
        <v>3182160</v>
      </c>
      <c r="L7" s="20"/>
      <c r="M7" s="20">
        <v>1912458</v>
      </c>
      <c r="N7" s="20">
        <v>5094618</v>
      </c>
      <c r="O7" s="20">
        <v>2650621</v>
      </c>
      <c r="P7" s="20">
        <v>2291109</v>
      </c>
      <c r="Q7" s="20">
        <v>3055186</v>
      </c>
      <c r="R7" s="20">
        <v>7996916</v>
      </c>
      <c r="S7" s="20"/>
      <c r="T7" s="20"/>
      <c r="U7" s="20"/>
      <c r="V7" s="20"/>
      <c r="W7" s="20">
        <v>95535112</v>
      </c>
      <c r="X7" s="20">
        <v>11961747</v>
      </c>
      <c r="Y7" s="20">
        <v>83573365</v>
      </c>
      <c r="Z7" s="21">
        <v>698.67189968154321</v>
      </c>
      <c r="AA7" s="22">
        <v>15948993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-1215475</v>
      </c>
      <c r="D10" s="18"/>
      <c r="E10" s="19">
        <v>40000000</v>
      </c>
      <c r="F10" s="20">
        <v>40000000</v>
      </c>
      <c r="G10" s="20">
        <v>-1359868</v>
      </c>
      <c r="H10" s="20">
        <v>364899</v>
      </c>
      <c r="I10" s="20">
        <v>-366075</v>
      </c>
      <c r="J10" s="20">
        <v>-1361044</v>
      </c>
      <c r="K10" s="20">
        <v>247503</v>
      </c>
      <c r="L10" s="20"/>
      <c r="M10" s="20">
        <v>-342239</v>
      </c>
      <c r="N10" s="20">
        <v>-94736</v>
      </c>
      <c r="O10" s="20">
        <v>-6534</v>
      </c>
      <c r="P10" s="20"/>
      <c r="Q10" s="20">
        <v>-169214</v>
      </c>
      <c r="R10" s="20">
        <v>-175748</v>
      </c>
      <c r="S10" s="20"/>
      <c r="T10" s="20"/>
      <c r="U10" s="20"/>
      <c r="V10" s="20"/>
      <c r="W10" s="20">
        <v>-1631528</v>
      </c>
      <c r="X10" s="20">
        <v>29999997</v>
      </c>
      <c r="Y10" s="20">
        <v>-31631525</v>
      </c>
      <c r="Z10" s="21">
        <v>-105.43842721050937</v>
      </c>
      <c r="AA10" s="22">
        <v>40000000</v>
      </c>
    </row>
    <row r="11" spans="1:27" x14ac:dyDescent="0.25">
      <c r="A11" s="23" t="s">
        <v>39</v>
      </c>
      <c r="B11" s="17" t="s">
        <v>32</v>
      </c>
      <c r="C11" s="18">
        <v>57642189</v>
      </c>
      <c r="D11" s="18"/>
      <c r="E11" s="19"/>
      <c r="F11" s="20"/>
      <c r="G11" s="24">
        <v>57789580</v>
      </c>
      <c r="H11" s="24">
        <v>896151</v>
      </c>
      <c r="I11" s="24">
        <v>2366068</v>
      </c>
      <c r="J11" s="20">
        <v>61051799</v>
      </c>
      <c r="K11" s="24">
        <v>1456436</v>
      </c>
      <c r="L11" s="24"/>
      <c r="M11" s="20">
        <v>1454517</v>
      </c>
      <c r="N11" s="24">
        <v>2910953</v>
      </c>
      <c r="O11" s="24">
        <v>1647980</v>
      </c>
      <c r="P11" s="24">
        <v>57766</v>
      </c>
      <c r="Q11" s="20">
        <v>1974063</v>
      </c>
      <c r="R11" s="24">
        <v>3679809</v>
      </c>
      <c r="S11" s="24"/>
      <c r="T11" s="20"/>
      <c r="U11" s="24"/>
      <c r="V11" s="24"/>
      <c r="W11" s="24">
        <v>67642561</v>
      </c>
      <c r="X11" s="20"/>
      <c r="Y11" s="24">
        <v>67642561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199610426</v>
      </c>
      <c r="D13" s="29">
        <f>SUM(D6:D12)</f>
        <v>0</v>
      </c>
      <c r="E13" s="30">
        <f t="shared" si="0"/>
        <v>12044998</v>
      </c>
      <c r="F13" s="31">
        <f t="shared" si="0"/>
        <v>12044998</v>
      </c>
      <c r="G13" s="31">
        <f t="shared" si="0"/>
        <v>206205939</v>
      </c>
      <c r="H13" s="31">
        <f t="shared" si="0"/>
        <v>-3733770</v>
      </c>
      <c r="I13" s="31">
        <f t="shared" si="0"/>
        <v>58451646</v>
      </c>
      <c r="J13" s="31">
        <f t="shared" si="0"/>
        <v>260923815</v>
      </c>
      <c r="K13" s="31">
        <f t="shared" si="0"/>
        <v>-2452622</v>
      </c>
      <c r="L13" s="31">
        <f t="shared" si="0"/>
        <v>0</v>
      </c>
      <c r="M13" s="31">
        <f t="shared" si="0"/>
        <v>-7078657</v>
      </c>
      <c r="N13" s="31">
        <f t="shared" si="0"/>
        <v>-9531279</v>
      </c>
      <c r="O13" s="31">
        <f t="shared" si="0"/>
        <v>1351735</v>
      </c>
      <c r="P13" s="31">
        <f t="shared" si="0"/>
        <v>3891635</v>
      </c>
      <c r="Q13" s="31">
        <f t="shared" si="0"/>
        <v>-2023119</v>
      </c>
      <c r="R13" s="31">
        <f t="shared" si="0"/>
        <v>3220251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254612787</v>
      </c>
      <c r="X13" s="31">
        <f t="shared" si="0"/>
        <v>9033759</v>
      </c>
      <c r="Y13" s="31">
        <f t="shared" si="0"/>
        <v>245579028</v>
      </c>
      <c r="Z13" s="32">
        <f>+IF(X13&lt;&gt;0,+(Y13/X13)*100,0)</f>
        <v>2718.4589272306248</v>
      </c>
      <c r="AA13" s="33">
        <f>SUM(AA6:AA12)</f>
        <v>12044998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169351311</v>
      </c>
      <c r="D17" s="18"/>
      <c r="E17" s="19">
        <v>24530502</v>
      </c>
      <c r="F17" s="20">
        <v>24530502</v>
      </c>
      <c r="G17" s="24">
        <v>172145114</v>
      </c>
      <c r="H17" s="24">
        <v>1988989</v>
      </c>
      <c r="I17" s="24">
        <v>1670076</v>
      </c>
      <c r="J17" s="20">
        <v>175804179</v>
      </c>
      <c r="K17" s="24">
        <v>2476337</v>
      </c>
      <c r="L17" s="24"/>
      <c r="M17" s="20">
        <v>265500</v>
      </c>
      <c r="N17" s="24">
        <v>2741837</v>
      </c>
      <c r="O17" s="24">
        <v>1004361</v>
      </c>
      <c r="P17" s="24">
        <v>301500</v>
      </c>
      <c r="Q17" s="20"/>
      <c r="R17" s="24">
        <v>1305861</v>
      </c>
      <c r="S17" s="24"/>
      <c r="T17" s="20"/>
      <c r="U17" s="24"/>
      <c r="V17" s="24"/>
      <c r="W17" s="24">
        <v>179851877</v>
      </c>
      <c r="X17" s="20">
        <v>18397872</v>
      </c>
      <c r="Y17" s="24">
        <v>161454005</v>
      </c>
      <c r="Z17" s="25">
        <v>877.56891123060325</v>
      </c>
      <c r="AA17" s="26">
        <v>24530502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169351311</v>
      </c>
      <c r="D25" s="29">
        <f t="shared" ref="D25:Y25" si="1">SUM(D15:D24)</f>
        <v>0</v>
      </c>
      <c r="E25" s="35">
        <f t="shared" si="1"/>
        <v>24530502</v>
      </c>
      <c r="F25" s="36">
        <f t="shared" si="1"/>
        <v>24530502</v>
      </c>
      <c r="G25" s="36">
        <f t="shared" si="1"/>
        <v>172145114</v>
      </c>
      <c r="H25" s="36">
        <f t="shared" si="1"/>
        <v>1988989</v>
      </c>
      <c r="I25" s="36">
        <f t="shared" si="1"/>
        <v>1670076</v>
      </c>
      <c r="J25" s="36">
        <f t="shared" si="1"/>
        <v>175804179</v>
      </c>
      <c r="K25" s="36">
        <f t="shared" si="1"/>
        <v>2476337</v>
      </c>
      <c r="L25" s="36">
        <f t="shared" si="1"/>
        <v>0</v>
      </c>
      <c r="M25" s="36">
        <f t="shared" si="1"/>
        <v>265500</v>
      </c>
      <c r="N25" s="36">
        <f t="shared" si="1"/>
        <v>2741837</v>
      </c>
      <c r="O25" s="36">
        <f t="shared" si="1"/>
        <v>1004361</v>
      </c>
      <c r="P25" s="36">
        <f t="shared" si="1"/>
        <v>301500</v>
      </c>
      <c r="Q25" s="36">
        <f t="shared" si="1"/>
        <v>0</v>
      </c>
      <c r="R25" s="36">
        <f t="shared" si="1"/>
        <v>1305861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179851877</v>
      </c>
      <c r="X25" s="36">
        <f t="shared" si="1"/>
        <v>18397872</v>
      </c>
      <c r="Y25" s="36">
        <f t="shared" si="1"/>
        <v>161454005</v>
      </c>
      <c r="Z25" s="37">
        <f>+IF(X25&lt;&gt;0,+(Y25/X25)*100,0)</f>
        <v>877.56891123060325</v>
      </c>
      <c r="AA25" s="38">
        <f>SUM(AA15:AA24)</f>
        <v>24530502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368961737</v>
      </c>
      <c r="D26" s="29">
        <f>+D13+D25</f>
        <v>0</v>
      </c>
      <c r="E26" s="30">
        <f t="shared" si="2"/>
        <v>36575500</v>
      </c>
      <c r="F26" s="31">
        <f t="shared" si="2"/>
        <v>36575500</v>
      </c>
      <c r="G26" s="31">
        <f t="shared" si="2"/>
        <v>378351053</v>
      </c>
      <c r="H26" s="31">
        <f t="shared" si="2"/>
        <v>-1744781</v>
      </c>
      <c r="I26" s="31">
        <f t="shared" si="2"/>
        <v>60121722</v>
      </c>
      <c r="J26" s="31">
        <f t="shared" si="2"/>
        <v>436727994</v>
      </c>
      <c r="K26" s="31">
        <f t="shared" si="2"/>
        <v>23715</v>
      </c>
      <c r="L26" s="31">
        <f t="shared" si="2"/>
        <v>0</v>
      </c>
      <c r="M26" s="31">
        <f t="shared" si="2"/>
        <v>-6813157</v>
      </c>
      <c r="N26" s="31">
        <f t="shared" si="2"/>
        <v>-6789442</v>
      </c>
      <c r="O26" s="31">
        <f t="shared" si="2"/>
        <v>2356096</v>
      </c>
      <c r="P26" s="31">
        <f t="shared" si="2"/>
        <v>4193135</v>
      </c>
      <c r="Q26" s="31">
        <f t="shared" si="2"/>
        <v>-2023119</v>
      </c>
      <c r="R26" s="31">
        <f t="shared" si="2"/>
        <v>4526112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434464664</v>
      </c>
      <c r="X26" s="31">
        <f t="shared" si="2"/>
        <v>27431631</v>
      </c>
      <c r="Y26" s="31">
        <f t="shared" si="2"/>
        <v>407033033</v>
      </c>
      <c r="Z26" s="32">
        <f>+IF(X26&lt;&gt;0,+(Y26/X26)*100,0)</f>
        <v>1483.8090852126147</v>
      </c>
      <c r="AA26" s="33">
        <f>+AA13+AA25</f>
        <v>36575500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-53408</v>
      </c>
      <c r="D31" s="18"/>
      <c r="E31" s="19"/>
      <c r="F31" s="20"/>
      <c r="G31" s="20">
        <v>-54822</v>
      </c>
      <c r="H31" s="20">
        <v>-606</v>
      </c>
      <c r="I31" s="20">
        <v>-539</v>
      </c>
      <c r="J31" s="20">
        <v>-55967</v>
      </c>
      <c r="K31" s="20">
        <v>-1748</v>
      </c>
      <c r="L31" s="20"/>
      <c r="M31" s="20">
        <v>-39</v>
      </c>
      <c r="N31" s="20">
        <v>-1787</v>
      </c>
      <c r="O31" s="20">
        <v>-350</v>
      </c>
      <c r="P31" s="20">
        <v>-860</v>
      </c>
      <c r="Q31" s="20">
        <v>-1877</v>
      </c>
      <c r="R31" s="20">
        <v>-3087</v>
      </c>
      <c r="S31" s="20"/>
      <c r="T31" s="20"/>
      <c r="U31" s="20"/>
      <c r="V31" s="20"/>
      <c r="W31" s="20">
        <v>-60841</v>
      </c>
      <c r="X31" s="20"/>
      <c r="Y31" s="20">
        <v>-60841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280600306</v>
      </c>
      <c r="D32" s="18"/>
      <c r="E32" s="19">
        <v>5447807</v>
      </c>
      <c r="F32" s="20">
        <v>5447807</v>
      </c>
      <c r="G32" s="20">
        <v>272144909</v>
      </c>
      <c r="H32" s="20">
        <v>-520031</v>
      </c>
      <c r="I32" s="20">
        <v>17920552</v>
      </c>
      <c r="J32" s="20">
        <v>289545430</v>
      </c>
      <c r="K32" s="20">
        <v>1506248</v>
      </c>
      <c r="L32" s="20"/>
      <c r="M32" s="20">
        <v>-1088864</v>
      </c>
      <c r="N32" s="20">
        <v>417384</v>
      </c>
      <c r="O32" s="20">
        <v>7335183</v>
      </c>
      <c r="P32" s="20">
        <v>-1124386</v>
      </c>
      <c r="Q32" s="20">
        <v>22004662</v>
      </c>
      <c r="R32" s="20">
        <v>28215459</v>
      </c>
      <c r="S32" s="20"/>
      <c r="T32" s="20"/>
      <c r="U32" s="20"/>
      <c r="V32" s="20"/>
      <c r="W32" s="20">
        <v>318178273</v>
      </c>
      <c r="X32" s="20">
        <v>4085856</v>
      </c>
      <c r="Y32" s="20">
        <v>314092417</v>
      </c>
      <c r="Z32" s="21">
        <v>7687.3100030935984</v>
      </c>
      <c r="AA32" s="22">
        <v>5447807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10700000</v>
      </c>
      <c r="H33" s="20">
        <v>-2956350</v>
      </c>
      <c r="I33" s="20"/>
      <c r="J33" s="20">
        <v>7743650</v>
      </c>
      <c r="K33" s="20"/>
      <c r="L33" s="20"/>
      <c r="M33" s="20">
        <v>-784013</v>
      </c>
      <c r="N33" s="20">
        <v>-784013</v>
      </c>
      <c r="O33" s="20"/>
      <c r="P33" s="20"/>
      <c r="Q33" s="20">
        <v>-2087171</v>
      </c>
      <c r="R33" s="20">
        <v>-2087171</v>
      </c>
      <c r="S33" s="20"/>
      <c r="T33" s="20"/>
      <c r="U33" s="20"/>
      <c r="V33" s="20"/>
      <c r="W33" s="20">
        <v>4872466</v>
      </c>
      <c r="X33" s="20"/>
      <c r="Y33" s="20">
        <v>4872466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26462268</v>
      </c>
      <c r="D35" s="18"/>
      <c r="E35" s="19"/>
      <c r="F35" s="20"/>
      <c r="G35" s="20">
        <v>27177433</v>
      </c>
      <c r="H35" s="20">
        <v>702694</v>
      </c>
      <c r="I35" s="20">
        <v>708807</v>
      </c>
      <c r="J35" s="20">
        <v>28588934</v>
      </c>
      <c r="K35" s="20">
        <v>729249</v>
      </c>
      <c r="L35" s="20"/>
      <c r="M35" s="20">
        <v>648792</v>
      </c>
      <c r="N35" s="20">
        <v>1378041</v>
      </c>
      <c r="O35" s="20">
        <v>729040</v>
      </c>
      <c r="P35" s="20">
        <v>714352</v>
      </c>
      <c r="Q35" s="20">
        <v>780491</v>
      </c>
      <c r="R35" s="20">
        <v>2223883</v>
      </c>
      <c r="S35" s="20"/>
      <c r="T35" s="20"/>
      <c r="U35" s="20"/>
      <c r="V35" s="20"/>
      <c r="W35" s="20">
        <v>32190858</v>
      </c>
      <c r="X35" s="20"/>
      <c r="Y35" s="20">
        <v>32190858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307009166</v>
      </c>
      <c r="D37" s="29">
        <f t="shared" ref="D37:Y37" si="3">SUM(D29:D36)</f>
        <v>0</v>
      </c>
      <c r="E37" s="30">
        <f t="shared" si="3"/>
        <v>5447807</v>
      </c>
      <c r="F37" s="31">
        <f t="shared" si="3"/>
        <v>5447807</v>
      </c>
      <c r="G37" s="31">
        <f t="shared" si="3"/>
        <v>309967520</v>
      </c>
      <c r="H37" s="31">
        <f t="shared" si="3"/>
        <v>-2774293</v>
      </c>
      <c r="I37" s="31">
        <f t="shared" si="3"/>
        <v>18628820</v>
      </c>
      <c r="J37" s="31">
        <f t="shared" si="3"/>
        <v>325822047</v>
      </c>
      <c r="K37" s="31">
        <f t="shared" si="3"/>
        <v>2233749</v>
      </c>
      <c r="L37" s="31">
        <f t="shared" si="3"/>
        <v>0</v>
      </c>
      <c r="M37" s="31">
        <f t="shared" si="3"/>
        <v>-1224124</v>
      </c>
      <c r="N37" s="31">
        <f t="shared" si="3"/>
        <v>1009625</v>
      </c>
      <c r="O37" s="31">
        <f t="shared" si="3"/>
        <v>8063873</v>
      </c>
      <c r="P37" s="31">
        <f t="shared" si="3"/>
        <v>-410894</v>
      </c>
      <c r="Q37" s="31">
        <f t="shared" si="3"/>
        <v>20696105</v>
      </c>
      <c r="R37" s="31">
        <f t="shared" si="3"/>
        <v>28349084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355180756</v>
      </c>
      <c r="X37" s="31">
        <f t="shared" si="3"/>
        <v>4085856</v>
      </c>
      <c r="Y37" s="31">
        <f t="shared" si="3"/>
        <v>351094900</v>
      </c>
      <c r="Z37" s="32">
        <f>+IF(X37&lt;&gt;0,+(Y37/X37)*100,0)</f>
        <v>8592.9337695699505</v>
      </c>
      <c r="AA37" s="33">
        <f>SUM(AA29:AA36)</f>
        <v>5447807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307009166</v>
      </c>
      <c r="D44" s="29">
        <f>+D37+D43</f>
        <v>0</v>
      </c>
      <c r="E44" s="30">
        <f t="shared" si="5"/>
        <v>5447807</v>
      </c>
      <c r="F44" s="31">
        <f t="shared" si="5"/>
        <v>5447807</v>
      </c>
      <c r="G44" s="31">
        <f t="shared" si="5"/>
        <v>309967520</v>
      </c>
      <c r="H44" s="31">
        <f t="shared" si="5"/>
        <v>-2774293</v>
      </c>
      <c r="I44" s="31">
        <f t="shared" si="5"/>
        <v>18628820</v>
      </c>
      <c r="J44" s="31">
        <f t="shared" si="5"/>
        <v>325822047</v>
      </c>
      <c r="K44" s="31">
        <f t="shared" si="5"/>
        <v>2233749</v>
      </c>
      <c r="L44" s="31">
        <f t="shared" si="5"/>
        <v>0</v>
      </c>
      <c r="M44" s="31">
        <f t="shared" si="5"/>
        <v>-1224124</v>
      </c>
      <c r="N44" s="31">
        <f t="shared" si="5"/>
        <v>1009625</v>
      </c>
      <c r="O44" s="31">
        <f t="shared" si="5"/>
        <v>8063873</v>
      </c>
      <c r="P44" s="31">
        <f t="shared" si="5"/>
        <v>-410894</v>
      </c>
      <c r="Q44" s="31">
        <f t="shared" si="5"/>
        <v>20696105</v>
      </c>
      <c r="R44" s="31">
        <f t="shared" si="5"/>
        <v>28349084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355180756</v>
      </c>
      <c r="X44" s="31">
        <f t="shared" si="5"/>
        <v>4085856</v>
      </c>
      <c r="Y44" s="31">
        <f t="shared" si="5"/>
        <v>351094900</v>
      </c>
      <c r="Z44" s="32">
        <f>+IF(X44&lt;&gt;0,+(Y44/X44)*100,0)</f>
        <v>8592.9337695699505</v>
      </c>
      <c r="AA44" s="33">
        <f>+AA37+AA43</f>
        <v>5447807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61952571</v>
      </c>
      <c r="D45" s="42">
        <f t="shared" si="6"/>
        <v>0</v>
      </c>
      <c r="E45" s="43">
        <f t="shared" si="6"/>
        <v>31127693</v>
      </c>
      <c r="F45" s="44">
        <f t="shared" si="6"/>
        <v>31127693</v>
      </c>
      <c r="G45" s="44">
        <f t="shared" si="6"/>
        <v>68383533</v>
      </c>
      <c r="H45" s="44">
        <f t="shared" si="6"/>
        <v>1029512</v>
      </c>
      <c r="I45" s="44">
        <f t="shared" si="6"/>
        <v>41492902</v>
      </c>
      <c r="J45" s="44">
        <f t="shared" si="6"/>
        <v>110905947</v>
      </c>
      <c r="K45" s="44">
        <f t="shared" si="6"/>
        <v>-2210034</v>
      </c>
      <c r="L45" s="44">
        <f t="shared" si="6"/>
        <v>0</v>
      </c>
      <c r="M45" s="44">
        <f t="shared" si="6"/>
        <v>-5589033</v>
      </c>
      <c r="N45" s="44">
        <f t="shared" si="6"/>
        <v>-7799067</v>
      </c>
      <c r="O45" s="44">
        <f t="shared" si="6"/>
        <v>-5707777</v>
      </c>
      <c r="P45" s="44">
        <f t="shared" si="6"/>
        <v>4604029</v>
      </c>
      <c r="Q45" s="44">
        <f t="shared" si="6"/>
        <v>-22719224</v>
      </c>
      <c r="R45" s="44">
        <f t="shared" si="6"/>
        <v>-23822972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79283908</v>
      </c>
      <c r="X45" s="44">
        <f t="shared" si="6"/>
        <v>23345775</v>
      </c>
      <c r="Y45" s="44">
        <f t="shared" si="6"/>
        <v>55938133</v>
      </c>
      <c r="Z45" s="45">
        <f>+IF(X45&lt;&gt;0,+(Y45/X45)*100,0)</f>
        <v>239.60709378891897</v>
      </c>
      <c r="AA45" s="46">
        <f>+AA26-AA44</f>
        <v>31127693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1380</v>
      </c>
      <c r="D47" s="18"/>
      <c r="E47" s="19">
        <v>31127693</v>
      </c>
      <c r="F47" s="20">
        <v>31127693</v>
      </c>
      <c r="G47" s="20">
        <v>1380</v>
      </c>
      <c r="H47" s="20"/>
      <c r="I47" s="20"/>
      <c r="J47" s="20">
        <v>1380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1380</v>
      </c>
      <c r="X47" s="20">
        <v>23345766</v>
      </c>
      <c r="Y47" s="20">
        <v>-23344386</v>
      </c>
      <c r="Z47" s="47">
        <v>-99.994088863907919</v>
      </c>
      <c r="AA47" s="22">
        <v>31127693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1380</v>
      </c>
      <c r="D50" s="50">
        <f t="shared" ref="D50:Y50" si="7">SUM(D47:D49)</f>
        <v>0</v>
      </c>
      <c r="E50" s="51">
        <f t="shared" si="7"/>
        <v>31127693</v>
      </c>
      <c r="F50" s="52">
        <f t="shared" si="7"/>
        <v>31127693</v>
      </c>
      <c r="G50" s="52">
        <f t="shared" si="7"/>
        <v>1380</v>
      </c>
      <c r="H50" s="52">
        <f t="shared" si="7"/>
        <v>0</v>
      </c>
      <c r="I50" s="52">
        <f t="shared" si="7"/>
        <v>0</v>
      </c>
      <c r="J50" s="52">
        <f t="shared" si="7"/>
        <v>1380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1380</v>
      </c>
      <c r="X50" s="52">
        <f t="shared" si="7"/>
        <v>23345766</v>
      </c>
      <c r="Y50" s="52">
        <f t="shared" si="7"/>
        <v>-23344386</v>
      </c>
      <c r="Z50" s="53">
        <f>+IF(X50&lt;&gt;0,+(Y50/X50)*100,0)</f>
        <v>-99.994088863907919</v>
      </c>
      <c r="AA50" s="54">
        <f>SUM(AA47:AA49)</f>
        <v>31127693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-114971001</v>
      </c>
      <c r="F6" s="20">
        <v>-175430007</v>
      </c>
      <c r="G6" s="20">
        <v>-280139982</v>
      </c>
      <c r="H6" s="20">
        <v>-4520126</v>
      </c>
      <c r="I6" s="20">
        <v>11279948</v>
      </c>
      <c r="J6" s="20">
        <v>-273380160</v>
      </c>
      <c r="K6" s="20">
        <v>-19331203</v>
      </c>
      <c r="L6" s="20">
        <v>-11987311</v>
      </c>
      <c r="M6" s="20"/>
      <c r="N6" s="20">
        <v>-31318514</v>
      </c>
      <c r="O6" s="20">
        <v>13165277</v>
      </c>
      <c r="P6" s="20">
        <v>-4607344</v>
      </c>
      <c r="Q6" s="20">
        <v>-17379172</v>
      </c>
      <c r="R6" s="20">
        <v>-8821239</v>
      </c>
      <c r="S6" s="20"/>
      <c r="T6" s="20"/>
      <c r="U6" s="20"/>
      <c r="V6" s="20"/>
      <c r="W6" s="20">
        <v>-313519913</v>
      </c>
      <c r="X6" s="20">
        <v>-110165864</v>
      </c>
      <c r="Y6" s="20">
        <v>-203354049</v>
      </c>
      <c r="Z6" s="21">
        <v>184.58898393426117</v>
      </c>
      <c r="AA6" s="22">
        <v>-175430007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389031220</v>
      </c>
      <c r="F7" s="20">
        <v>395039633</v>
      </c>
      <c r="G7" s="20">
        <v>153043341</v>
      </c>
      <c r="H7" s="20">
        <v>92145752</v>
      </c>
      <c r="I7" s="20">
        <v>20756822</v>
      </c>
      <c r="J7" s="20">
        <v>265945915</v>
      </c>
      <c r="K7" s="20">
        <v>12584631</v>
      </c>
      <c r="L7" s="20">
        <v>23109458</v>
      </c>
      <c r="M7" s="20"/>
      <c r="N7" s="20">
        <v>35694089</v>
      </c>
      <c r="O7" s="20">
        <v>23908949</v>
      </c>
      <c r="P7" s="20">
        <v>8512728</v>
      </c>
      <c r="Q7" s="20">
        <v>9547292</v>
      </c>
      <c r="R7" s="20">
        <v>41968969</v>
      </c>
      <c r="S7" s="20"/>
      <c r="T7" s="20"/>
      <c r="U7" s="20"/>
      <c r="V7" s="20"/>
      <c r="W7" s="20">
        <v>343608973</v>
      </c>
      <c r="X7" s="20">
        <v>294176778</v>
      </c>
      <c r="Y7" s="20">
        <v>49432195</v>
      </c>
      <c r="Z7" s="21">
        <v>16.803568023306038</v>
      </c>
      <c r="AA7" s="22">
        <v>395039633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1667046528</v>
      </c>
      <c r="F8" s="20">
        <v>121999694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123029433</v>
      </c>
      <c r="Y8" s="20">
        <v>-123029433</v>
      </c>
      <c r="Z8" s="21">
        <v>-100</v>
      </c>
      <c r="AA8" s="22">
        <v>121999694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7500000</v>
      </c>
      <c r="G10" s="20">
        <v>-32442843</v>
      </c>
      <c r="H10" s="20">
        <v>-484035</v>
      </c>
      <c r="I10" s="20">
        <v>-422506</v>
      </c>
      <c r="J10" s="20">
        <v>-33349384</v>
      </c>
      <c r="K10" s="20">
        <v>-155879</v>
      </c>
      <c r="L10" s="20">
        <v>-548972</v>
      </c>
      <c r="M10" s="20"/>
      <c r="N10" s="20">
        <v>-704851</v>
      </c>
      <c r="O10" s="20">
        <v>-764179</v>
      </c>
      <c r="P10" s="20">
        <v>-883207</v>
      </c>
      <c r="Q10" s="20">
        <v>-747031</v>
      </c>
      <c r="R10" s="20">
        <v>-2394417</v>
      </c>
      <c r="S10" s="20"/>
      <c r="T10" s="20"/>
      <c r="U10" s="20"/>
      <c r="V10" s="20"/>
      <c r="W10" s="20">
        <v>-36448652</v>
      </c>
      <c r="X10" s="20">
        <v>3300009</v>
      </c>
      <c r="Y10" s="20">
        <v>-39748661</v>
      </c>
      <c r="Z10" s="21">
        <v>-1204.5015937835321</v>
      </c>
      <c r="AA10" s="22">
        <v>7500000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15567778</v>
      </c>
      <c r="H11" s="24">
        <v>3744972</v>
      </c>
      <c r="I11" s="24">
        <v>3068019</v>
      </c>
      <c r="J11" s="20">
        <v>22380769</v>
      </c>
      <c r="K11" s="24">
        <v>-7614722</v>
      </c>
      <c r="L11" s="24">
        <v>-171678</v>
      </c>
      <c r="M11" s="20"/>
      <c r="N11" s="24">
        <v>-7786400</v>
      </c>
      <c r="O11" s="24">
        <v>-2632921</v>
      </c>
      <c r="P11" s="24">
        <v>4619122</v>
      </c>
      <c r="Q11" s="20">
        <v>1294765</v>
      </c>
      <c r="R11" s="24">
        <v>3280966</v>
      </c>
      <c r="S11" s="24"/>
      <c r="T11" s="20"/>
      <c r="U11" s="24"/>
      <c r="V11" s="24"/>
      <c r="W11" s="24">
        <v>17875335</v>
      </c>
      <c r="X11" s="20"/>
      <c r="Y11" s="24">
        <v>17875335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1941106747</v>
      </c>
      <c r="F13" s="31">
        <f t="shared" si="0"/>
        <v>349109320</v>
      </c>
      <c r="G13" s="31">
        <f t="shared" si="0"/>
        <v>-159983380</v>
      </c>
      <c r="H13" s="31">
        <f t="shared" si="0"/>
        <v>90886563</v>
      </c>
      <c r="I13" s="31">
        <f t="shared" si="0"/>
        <v>34682283</v>
      </c>
      <c r="J13" s="31">
        <f t="shared" si="0"/>
        <v>-34414534</v>
      </c>
      <c r="K13" s="31">
        <f t="shared" si="0"/>
        <v>-14517173</v>
      </c>
      <c r="L13" s="31">
        <f t="shared" si="0"/>
        <v>10401497</v>
      </c>
      <c r="M13" s="31">
        <f t="shared" si="0"/>
        <v>0</v>
      </c>
      <c r="N13" s="31">
        <f t="shared" si="0"/>
        <v>-4115676</v>
      </c>
      <c r="O13" s="31">
        <f t="shared" si="0"/>
        <v>33677126</v>
      </c>
      <c r="P13" s="31">
        <f t="shared" si="0"/>
        <v>7641299</v>
      </c>
      <c r="Q13" s="31">
        <f t="shared" si="0"/>
        <v>-7284146</v>
      </c>
      <c r="R13" s="31">
        <f t="shared" si="0"/>
        <v>34034279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-4495931</v>
      </c>
      <c r="X13" s="31">
        <f t="shared" si="0"/>
        <v>310340356</v>
      </c>
      <c r="Y13" s="31">
        <f t="shared" si="0"/>
        <v>-314836287</v>
      </c>
      <c r="Z13" s="32">
        <f>+IF(X13&lt;&gt;0,+(Y13/X13)*100,0)</f>
        <v>-101.44870975143175</v>
      </c>
      <c r="AA13" s="33">
        <f>SUM(AA6:AA12)</f>
        <v>349109320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9864986</v>
      </c>
      <c r="F17" s="20">
        <v>30739488</v>
      </c>
      <c r="G17" s="24">
        <v>-84798928</v>
      </c>
      <c r="H17" s="24">
        <v>77623057</v>
      </c>
      <c r="I17" s="24">
        <v>3074589</v>
      </c>
      <c r="J17" s="20">
        <v>-4101282</v>
      </c>
      <c r="K17" s="24">
        <v>8322148</v>
      </c>
      <c r="L17" s="24">
        <v>7357466</v>
      </c>
      <c r="M17" s="20"/>
      <c r="N17" s="24">
        <v>15679614</v>
      </c>
      <c r="O17" s="24">
        <v>1787842</v>
      </c>
      <c r="P17" s="24">
        <v>3055292</v>
      </c>
      <c r="Q17" s="20"/>
      <c r="R17" s="24">
        <v>4843134</v>
      </c>
      <c r="S17" s="24"/>
      <c r="T17" s="20"/>
      <c r="U17" s="24"/>
      <c r="V17" s="24"/>
      <c r="W17" s="24">
        <v>16421466</v>
      </c>
      <c r="X17" s="20">
        <v>15502547</v>
      </c>
      <c r="Y17" s="24">
        <v>918919</v>
      </c>
      <c r="Z17" s="25">
        <v>5.927535649464569</v>
      </c>
      <c r="AA17" s="26">
        <v>30739488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9864986</v>
      </c>
      <c r="F25" s="36">
        <f t="shared" si="1"/>
        <v>30739488</v>
      </c>
      <c r="G25" s="36">
        <f t="shared" si="1"/>
        <v>-84798928</v>
      </c>
      <c r="H25" s="36">
        <f t="shared" si="1"/>
        <v>77623057</v>
      </c>
      <c r="I25" s="36">
        <f t="shared" si="1"/>
        <v>3074589</v>
      </c>
      <c r="J25" s="36">
        <f t="shared" si="1"/>
        <v>-4101282</v>
      </c>
      <c r="K25" s="36">
        <f t="shared" si="1"/>
        <v>8322148</v>
      </c>
      <c r="L25" s="36">
        <f t="shared" si="1"/>
        <v>7357466</v>
      </c>
      <c r="M25" s="36">
        <f t="shared" si="1"/>
        <v>0</v>
      </c>
      <c r="N25" s="36">
        <f t="shared" si="1"/>
        <v>15679614</v>
      </c>
      <c r="O25" s="36">
        <f t="shared" si="1"/>
        <v>1787842</v>
      </c>
      <c r="P25" s="36">
        <f t="shared" si="1"/>
        <v>3055292</v>
      </c>
      <c r="Q25" s="36">
        <f t="shared" si="1"/>
        <v>0</v>
      </c>
      <c r="R25" s="36">
        <f t="shared" si="1"/>
        <v>4843134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16421466</v>
      </c>
      <c r="X25" s="36">
        <f t="shared" si="1"/>
        <v>15502547</v>
      </c>
      <c r="Y25" s="36">
        <f t="shared" si="1"/>
        <v>918919</v>
      </c>
      <c r="Z25" s="37">
        <f>+IF(X25&lt;&gt;0,+(Y25/X25)*100,0)</f>
        <v>5.927535649464569</v>
      </c>
      <c r="AA25" s="38">
        <f>SUM(AA15:AA24)</f>
        <v>30739488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1950971733</v>
      </c>
      <c r="F26" s="31">
        <f t="shared" si="2"/>
        <v>379848808</v>
      </c>
      <c r="G26" s="31">
        <f t="shared" si="2"/>
        <v>-244782308</v>
      </c>
      <c r="H26" s="31">
        <f t="shared" si="2"/>
        <v>168509620</v>
      </c>
      <c r="I26" s="31">
        <f t="shared" si="2"/>
        <v>37756872</v>
      </c>
      <c r="J26" s="31">
        <f t="shared" si="2"/>
        <v>-38515816</v>
      </c>
      <c r="K26" s="31">
        <f t="shared" si="2"/>
        <v>-6195025</v>
      </c>
      <c r="L26" s="31">
        <f t="shared" si="2"/>
        <v>17758963</v>
      </c>
      <c r="M26" s="31">
        <f t="shared" si="2"/>
        <v>0</v>
      </c>
      <c r="N26" s="31">
        <f t="shared" si="2"/>
        <v>11563938</v>
      </c>
      <c r="O26" s="31">
        <f t="shared" si="2"/>
        <v>35464968</v>
      </c>
      <c r="P26" s="31">
        <f t="shared" si="2"/>
        <v>10696591</v>
      </c>
      <c r="Q26" s="31">
        <f t="shared" si="2"/>
        <v>-7284146</v>
      </c>
      <c r="R26" s="31">
        <f t="shared" si="2"/>
        <v>38877413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11925535</v>
      </c>
      <c r="X26" s="31">
        <f t="shared" si="2"/>
        <v>325842903</v>
      </c>
      <c r="Y26" s="31">
        <f t="shared" si="2"/>
        <v>-313917368</v>
      </c>
      <c r="Z26" s="32">
        <f>+IF(X26&lt;&gt;0,+(Y26/X26)*100,0)</f>
        <v>-96.340096749015274</v>
      </c>
      <c r="AA26" s="33">
        <f>+AA13+AA25</f>
        <v>379848808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-1014680</v>
      </c>
      <c r="H31" s="20">
        <v>-64595</v>
      </c>
      <c r="I31" s="20">
        <v>-22683</v>
      </c>
      <c r="J31" s="20">
        <v>-1101958</v>
      </c>
      <c r="K31" s="20">
        <v>-30916</v>
      </c>
      <c r="L31" s="20">
        <v>-53120</v>
      </c>
      <c r="M31" s="20"/>
      <c r="N31" s="20">
        <v>-84036</v>
      </c>
      <c r="O31" s="20">
        <v>-16333</v>
      </c>
      <c r="P31" s="20">
        <v>-9491</v>
      </c>
      <c r="Q31" s="20">
        <v>-16660</v>
      </c>
      <c r="R31" s="20">
        <v>-42484</v>
      </c>
      <c r="S31" s="20"/>
      <c r="T31" s="20"/>
      <c r="U31" s="20"/>
      <c r="V31" s="20"/>
      <c r="W31" s="20">
        <v>-1228478</v>
      </c>
      <c r="X31" s="20"/>
      <c r="Y31" s="20">
        <v>-1228478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112935491</v>
      </c>
      <c r="F32" s="20">
        <v>119935491</v>
      </c>
      <c r="G32" s="20">
        <v>38793296</v>
      </c>
      <c r="H32" s="20">
        <v>2128484</v>
      </c>
      <c r="I32" s="20">
        <v>14145607</v>
      </c>
      <c r="J32" s="20">
        <v>55067387</v>
      </c>
      <c r="K32" s="20">
        <v>5105885</v>
      </c>
      <c r="L32" s="20">
        <v>3413792</v>
      </c>
      <c r="M32" s="20"/>
      <c r="N32" s="20">
        <v>8519677</v>
      </c>
      <c r="O32" s="20">
        <v>19835751</v>
      </c>
      <c r="P32" s="20">
        <v>19368010</v>
      </c>
      <c r="Q32" s="20">
        <v>-5283060</v>
      </c>
      <c r="R32" s="20">
        <v>33920701</v>
      </c>
      <c r="S32" s="20"/>
      <c r="T32" s="20"/>
      <c r="U32" s="20"/>
      <c r="V32" s="20"/>
      <c r="W32" s="20">
        <v>97507765</v>
      </c>
      <c r="X32" s="20">
        <v>87501610</v>
      </c>
      <c r="Y32" s="20">
        <v>10006155</v>
      </c>
      <c r="Z32" s="21">
        <v>11.435395303012138</v>
      </c>
      <c r="AA32" s="22">
        <v>119935491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-58407136</v>
      </c>
      <c r="H33" s="20">
        <v>43407136</v>
      </c>
      <c r="I33" s="20">
        <v>-20476930</v>
      </c>
      <c r="J33" s="20">
        <v>-35476930</v>
      </c>
      <c r="K33" s="20">
        <v>-9350477</v>
      </c>
      <c r="L33" s="20">
        <v>-8343821</v>
      </c>
      <c r="M33" s="20"/>
      <c r="N33" s="20">
        <v>-17694298</v>
      </c>
      <c r="O33" s="20">
        <v>-2043593</v>
      </c>
      <c r="P33" s="20">
        <v>-3491283</v>
      </c>
      <c r="Q33" s="20"/>
      <c r="R33" s="20">
        <v>-5534876</v>
      </c>
      <c r="S33" s="20"/>
      <c r="T33" s="20"/>
      <c r="U33" s="20"/>
      <c r="V33" s="20"/>
      <c r="W33" s="20">
        <v>-58706104</v>
      </c>
      <c r="X33" s="20"/>
      <c r="Y33" s="20">
        <v>-58706104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83093264</v>
      </c>
      <c r="F35" s="20">
        <v>83093264</v>
      </c>
      <c r="G35" s="20">
        <v>67842241</v>
      </c>
      <c r="H35" s="20">
        <v>5219557</v>
      </c>
      <c r="I35" s="20">
        <v>5343564</v>
      </c>
      <c r="J35" s="20">
        <v>78405362</v>
      </c>
      <c r="K35" s="20">
        <v>-2688638</v>
      </c>
      <c r="L35" s="20">
        <v>3042696</v>
      </c>
      <c r="M35" s="20"/>
      <c r="N35" s="20">
        <v>354058</v>
      </c>
      <c r="O35" s="20">
        <v>2630787</v>
      </c>
      <c r="P35" s="20">
        <v>2214591</v>
      </c>
      <c r="Q35" s="20">
        <v>2417619</v>
      </c>
      <c r="R35" s="20">
        <v>7262997</v>
      </c>
      <c r="S35" s="20"/>
      <c r="T35" s="20"/>
      <c r="U35" s="20"/>
      <c r="V35" s="20"/>
      <c r="W35" s="20">
        <v>86022417</v>
      </c>
      <c r="X35" s="20">
        <v>62319951</v>
      </c>
      <c r="Y35" s="20">
        <v>23702466</v>
      </c>
      <c r="Z35" s="21">
        <v>38.033511932639357</v>
      </c>
      <c r="AA35" s="22">
        <v>83093264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196028755</v>
      </c>
      <c r="F37" s="31">
        <f t="shared" si="3"/>
        <v>203028755</v>
      </c>
      <c r="G37" s="31">
        <f t="shared" si="3"/>
        <v>47213721</v>
      </c>
      <c r="H37" s="31">
        <f t="shared" si="3"/>
        <v>50690582</v>
      </c>
      <c r="I37" s="31">
        <f t="shared" si="3"/>
        <v>-1010442</v>
      </c>
      <c r="J37" s="31">
        <f t="shared" si="3"/>
        <v>96893861</v>
      </c>
      <c r="K37" s="31">
        <f t="shared" si="3"/>
        <v>-6964146</v>
      </c>
      <c r="L37" s="31">
        <f t="shared" si="3"/>
        <v>-1940453</v>
      </c>
      <c r="M37" s="31">
        <f t="shared" si="3"/>
        <v>0</v>
      </c>
      <c r="N37" s="31">
        <f t="shared" si="3"/>
        <v>-8904599</v>
      </c>
      <c r="O37" s="31">
        <f t="shared" si="3"/>
        <v>20406612</v>
      </c>
      <c r="P37" s="31">
        <f t="shared" si="3"/>
        <v>18081827</v>
      </c>
      <c r="Q37" s="31">
        <f t="shared" si="3"/>
        <v>-2882101</v>
      </c>
      <c r="R37" s="31">
        <f t="shared" si="3"/>
        <v>35606338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123595600</v>
      </c>
      <c r="X37" s="31">
        <f t="shared" si="3"/>
        <v>149821561</v>
      </c>
      <c r="Y37" s="31">
        <f t="shared" si="3"/>
        <v>-26225961</v>
      </c>
      <c r="Z37" s="32">
        <f>+IF(X37&lt;&gt;0,+(Y37/X37)*100,0)</f>
        <v>-17.504797590515025</v>
      </c>
      <c r="AA37" s="33">
        <f>SUM(AA29:AA36)</f>
        <v>203028755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196028755</v>
      </c>
      <c r="F44" s="31">
        <f t="shared" si="5"/>
        <v>203028755</v>
      </c>
      <c r="G44" s="31">
        <f t="shared" si="5"/>
        <v>47213721</v>
      </c>
      <c r="H44" s="31">
        <f t="shared" si="5"/>
        <v>50690582</v>
      </c>
      <c r="I44" s="31">
        <f t="shared" si="5"/>
        <v>-1010442</v>
      </c>
      <c r="J44" s="31">
        <f t="shared" si="5"/>
        <v>96893861</v>
      </c>
      <c r="K44" s="31">
        <f t="shared" si="5"/>
        <v>-6964146</v>
      </c>
      <c r="L44" s="31">
        <f t="shared" si="5"/>
        <v>-1940453</v>
      </c>
      <c r="M44" s="31">
        <f t="shared" si="5"/>
        <v>0</v>
      </c>
      <c r="N44" s="31">
        <f t="shared" si="5"/>
        <v>-8904599</v>
      </c>
      <c r="O44" s="31">
        <f t="shared" si="5"/>
        <v>20406612</v>
      </c>
      <c r="P44" s="31">
        <f t="shared" si="5"/>
        <v>18081827</v>
      </c>
      <c r="Q44" s="31">
        <f t="shared" si="5"/>
        <v>-2882101</v>
      </c>
      <c r="R44" s="31">
        <f t="shared" si="5"/>
        <v>35606338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123595600</v>
      </c>
      <c r="X44" s="31">
        <f t="shared" si="5"/>
        <v>149821561</v>
      </c>
      <c r="Y44" s="31">
        <f t="shared" si="5"/>
        <v>-26225961</v>
      </c>
      <c r="Z44" s="32">
        <f>+IF(X44&lt;&gt;0,+(Y44/X44)*100,0)</f>
        <v>-17.504797590515025</v>
      </c>
      <c r="AA44" s="33">
        <f>+AA37+AA43</f>
        <v>203028755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1754942978</v>
      </c>
      <c r="F45" s="44">
        <f t="shared" si="6"/>
        <v>176820053</v>
      </c>
      <c r="G45" s="44">
        <f t="shared" si="6"/>
        <v>-291996029</v>
      </c>
      <c r="H45" s="44">
        <f t="shared" si="6"/>
        <v>117819038</v>
      </c>
      <c r="I45" s="44">
        <f t="shared" si="6"/>
        <v>38767314</v>
      </c>
      <c r="J45" s="44">
        <f t="shared" si="6"/>
        <v>-135409677</v>
      </c>
      <c r="K45" s="44">
        <f t="shared" si="6"/>
        <v>769121</v>
      </c>
      <c r="L45" s="44">
        <f t="shared" si="6"/>
        <v>19699416</v>
      </c>
      <c r="M45" s="44">
        <f t="shared" si="6"/>
        <v>0</v>
      </c>
      <c r="N45" s="44">
        <f t="shared" si="6"/>
        <v>20468537</v>
      </c>
      <c r="O45" s="44">
        <f t="shared" si="6"/>
        <v>15058356</v>
      </c>
      <c r="P45" s="44">
        <f t="shared" si="6"/>
        <v>-7385236</v>
      </c>
      <c r="Q45" s="44">
        <f t="shared" si="6"/>
        <v>-4402045</v>
      </c>
      <c r="R45" s="44">
        <f t="shared" si="6"/>
        <v>3271075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-111670065</v>
      </c>
      <c r="X45" s="44">
        <f t="shared" si="6"/>
        <v>176021342</v>
      </c>
      <c r="Y45" s="44">
        <f t="shared" si="6"/>
        <v>-287691407</v>
      </c>
      <c r="Z45" s="45">
        <f>+IF(X45&lt;&gt;0,+(Y45/X45)*100,0)</f>
        <v>-163.4412076008374</v>
      </c>
      <c r="AA45" s="46">
        <f>+AA26-AA44</f>
        <v>176820053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83777488</v>
      </c>
      <c r="F47" s="20">
        <v>50201397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49402686</v>
      </c>
      <c r="Y47" s="20">
        <v>-49402686</v>
      </c>
      <c r="Z47" s="47">
        <v>-100</v>
      </c>
      <c r="AA47" s="22">
        <v>50201397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83777488</v>
      </c>
      <c r="F50" s="52">
        <f t="shared" si="7"/>
        <v>50201397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49402686</v>
      </c>
      <c r="Y50" s="52">
        <f t="shared" si="7"/>
        <v>-49402686</v>
      </c>
      <c r="Z50" s="53">
        <f>+IF(X50&lt;&gt;0,+(Y50/X50)*100,0)</f>
        <v>-100</v>
      </c>
      <c r="AA50" s="54">
        <f>SUM(AA47:AA49)</f>
        <v>50201397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-458836188</v>
      </c>
      <c r="D6" s="18"/>
      <c r="E6" s="19">
        <v>-21515581</v>
      </c>
      <c r="F6" s="20">
        <v>-21515581</v>
      </c>
      <c r="G6" s="20">
        <v>-438129183</v>
      </c>
      <c r="H6" s="20">
        <v>4558910</v>
      </c>
      <c r="I6" s="20">
        <v>-17829044</v>
      </c>
      <c r="J6" s="20">
        <v>-451399317</v>
      </c>
      <c r="K6" s="20">
        <v>-2037330</v>
      </c>
      <c r="L6" s="20">
        <v>-2339908</v>
      </c>
      <c r="M6" s="20">
        <v>-198432</v>
      </c>
      <c r="N6" s="20">
        <v>-4575670</v>
      </c>
      <c r="O6" s="20">
        <v>-3931531</v>
      </c>
      <c r="P6" s="20">
        <v>-2623771</v>
      </c>
      <c r="Q6" s="20">
        <v>4147591</v>
      </c>
      <c r="R6" s="20">
        <v>-2407711</v>
      </c>
      <c r="S6" s="20"/>
      <c r="T6" s="20"/>
      <c r="U6" s="20"/>
      <c r="V6" s="20"/>
      <c r="W6" s="20">
        <v>-458382698</v>
      </c>
      <c r="X6" s="20">
        <v>35101016</v>
      </c>
      <c r="Y6" s="20">
        <v>-493483714</v>
      </c>
      <c r="Z6" s="21">
        <v>-1405.8958122465742</v>
      </c>
      <c r="AA6" s="22">
        <v>-21515581</v>
      </c>
    </row>
    <row r="7" spans="1:27" x14ac:dyDescent="0.25">
      <c r="A7" s="23" t="s">
        <v>35</v>
      </c>
      <c r="B7" s="17" t="s">
        <v>32</v>
      </c>
      <c r="C7" s="18">
        <v>-44478931</v>
      </c>
      <c r="D7" s="18"/>
      <c r="E7" s="19">
        <v>-106840357</v>
      </c>
      <c r="F7" s="20">
        <v>-116757681</v>
      </c>
      <c r="G7" s="20">
        <v>-47041057</v>
      </c>
      <c r="H7" s="20">
        <v>-9362570</v>
      </c>
      <c r="I7" s="20">
        <v>2580952</v>
      </c>
      <c r="J7" s="20">
        <v>-53822675</v>
      </c>
      <c r="K7" s="20">
        <v>217350</v>
      </c>
      <c r="L7" s="20">
        <v>1658430</v>
      </c>
      <c r="M7" s="20">
        <v>1431033</v>
      </c>
      <c r="N7" s="20">
        <v>3306813</v>
      </c>
      <c r="O7" s="20">
        <v>465327</v>
      </c>
      <c r="P7" s="20">
        <v>677512</v>
      </c>
      <c r="Q7" s="20">
        <v>2384382</v>
      </c>
      <c r="R7" s="20">
        <v>3527221</v>
      </c>
      <c r="S7" s="20"/>
      <c r="T7" s="20"/>
      <c r="U7" s="20"/>
      <c r="V7" s="20"/>
      <c r="W7" s="20">
        <v>-46988641</v>
      </c>
      <c r="X7" s="20">
        <v>-100303631</v>
      </c>
      <c r="Y7" s="20">
        <v>53314990</v>
      </c>
      <c r="Z7" s="21">
        <v>-53.153599195227542</v>
      </c>
      <c r="AA7" s="22">
        <v>-116757681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-28970177</v>
      </c>
      <c r="D10" s="18"/>
      <c r="E10" s="19">
        <v>-36793263</v>
      </c>
      <c r="F10" s="20">
        <v>-31926363</v>
      </c>
      <c r="G10" s="20">
        <v>-29901491</v>
      </c>
      <c r="H10" s="20">
        <v>-904063</v>
      </c>
      <c r="I10" s="20">
        <v>-952163</v>
      </c>
      <c r="J10" s="20">
        <v>-31757717</v>
      </c>
      <c r="K10" s="20">
        <v>-1020474</v>
      </c>
      <c r="L10" s="20">
        <v>-662680</v>
      </c>
      <c r="M10" s="20">
        <v>-222532</v>
      </c>
      <c r="N10" s="20">
        <v>-1905686</v>
      </c>
      <c r="O10" s="20">
        <v>-943630</v>
      </c>
      <c r="P10" s="20">
        <v>-1223810</v>
      </c>
      <c r="Q10" s="20">
        <v>-1637151</v>
      </c>
      <c r="R10" s="20">
        <v>-3804591</v>
      </c>
      <c r="S10" s="20"/>
      <c r="T10" s="20"/>
      <c r="U10" s="20"/>
      <c r="V10" s="20"/>
      <c r="W10" s="20">
        <v>-37467994</v>
      </c>
      <c r="X10" s="20">
        <v>-22847229</v>
      </c>
      <c r="Y10" s="20">
        <v>-14620765</v>
      </c>
      <c r="Z10" s="21">
        <v>63.993602900377986</v>
      </c>
      <c r="AA10" s="22">
        <v>-31926363</v>
      </c>
    </row>
    <row r="11" spans="1:27" x14ac:dyDescent="0.25">
      <c r="A11" s="23" t="s">
        <v>39</v>
      </c>
      <c r="B11" s="17" t="s">
        <v>32</v>
      </c>
      <c r="C11" s="18">
        <v>3797693</v>
      </c>
      <c r="D11" s="18"/>
      <c r="E11" s="19">
        <v>2602510</v>
      </c>
      <c r="F11" s="20">
        <v>2602510</v>
      </c>
      <c r="G11" s="24">
        <v>4115173</v>
      </c>
      <c r="H11" s="24">
        <v>201738</v>
      </c>
      <c r="I11" s="24">
        <v>2669310</v>
      </c>
      <c r="J11" s="20">
        <v>6986221</v>
      </c>
      <c r="K11" s="24">
        <v>-1507998</v>
      </c>
      <c r="L11" s="24">
        <v>-41158</v>
      </c>
      <c r="M11" s="20">
        <v>2665967</v>
      </c>
      <c r="N11" s="24">
        <v>1116811</v>
      </c>
      <c r="O11" s="24">
        <v>-2106406</v>
      </c>
      <c r="P11" s="24">
        <v>-679963</v>
      </c>
      <c r="Q11" s="20">
        <v>1584921</v>
      </c>
      <c r="R11" s="24">
        <v>-1201448</v>
      </c>
      <c r="S11" s="24"/>
      <c r="T11" s="20"/>
      <c r="U11" s="24"/>
      <c r="V11" s="24"/>
      <c r="W11" s="24">
        <v>6901584</v>
      </c>
      <c r="X11" s="20">
        <v>2602510</v>
      </c>
      <c r="Y11" s="24">
        <v>4299074</v>
      </c>
      <c r="Z11" s="25">
        <v>165.18952857049541</v>
      </c>
      <c r="AA11" s="26">
        <v>2602510</v>
      </c>
    </row>
    <row r="12" spans="1:27" x14ac:dyDescent="0.25">
      <c r="A12" s="23" t="s">
        <v>40</v>
      </c>
      <c r="B12" s="17" t="s">
        <v>32</v>
      </c>
      <c r="C12" s="18">
        <v>-5720074</v>
      </c>
      <c r="D12" s="18"/>
      <c r="E12" s="19">
        <v>-4887022</v>
      </c>
      <c r="F12" s="20">
        <v>-4887022</v>
      </c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>
        <v>-4887022</v>
      </c>
      <c r="Y12" s="20">
        <v>-833053</v>
      </c>
      <c r="Z12" s="21">
        <v>17.046229789839291</v>
      </c>
      <c r="AA12" s="22">
        <v>-4887022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-534207677</v>
      </c>
      <c r="D13" s="29">
        <f>SUM(D6:D12)</f>
        <v>0</v>
      </c>
      <c r="E13" s="30">
        <f t="shared" si="0"/>
        <v>-167433713</v>
      </c>
      <c r="F13" s="31">
        <f t="shared" si="0"/>
        <v>-172484137</v>
      </c>
      <c r="G13" s="31">
        <f t="shared" si="0"/>
        <v>-516676633</v>
      </c>
      <c r="H13" s="31">
        <f t="shared" si="0"/>
        <v>-5505985</v>
      </c>
      <c r="I13" s="31">
        <f t="shared" si="0"/>
        <v>-13530945</v>
      </c>
      <c r="J13" s="31">
        <f t="shared" si="0"/>
        <v>-535713563</v>
      </c>
      <c r="K13" s="31">
        <f t="shared" si="0"/>
        <v>-4348452</v>
      </c>
      <c r="L13" s="31">
        <f t="shared" si="0"/>
        <v>-1385316</v>
      </c>
      <c r="M13" s="31">
        <f t="shared" si="0"/>
        <v>3676036</v>
      </c>
      <c r="N13" s="31">
        <f t="shared" si="0"/>
        <v>-2057732</v>
      </c>
      <c r="O13" s="31">
        <f t="shared" si="0"/>
        <v>-6516240</v>
      </c>
      <c r="P13" s="31">
        <f t="shared" si="0"/>
        <v>-3850032</v>
      </c>
      <c r="Q13" s="31">
        <f t="shared" si="0"/>
        <v>6479743</v>
      </c>
      <c r="R13" s="31">
        <f t="shared" si="0"/>
        <v>-3886529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-541657824</v>
      </c>
      <c r="X13" s="31">
        <f t="shared" si="0"/>
        <v>-90334356</v>
      </c>
      <c r="Y13" s="31">
        <f t="shared" si="0"/>
        <v>-451323468</v>
      </c>
      <c r="Z13" s="32">
        <f>+IF(X13&lt;&gt;0,+(Y13/X13)*100,0)</f>
        <v>499.61441912532155</v>
      </c>
      <c r="AA13" s="33">
        <f>SUM(AA6:AA12)</f>
        <v>-172484137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873224357</v>
      </c>
      <c r="D17" s="18"/>
      <c r="E17" s="19">
        <v>756440687</v>
      </c>
      <c r="F17" s="20">
        <v>775790020</v>
      </c>
      <c r="G17" s="24">
        <v>937531655</v>
      </c>
      <c r="H17" s="24">
        <v>-67790961</v>
      </c>
      <c r="I17" s="24">
        <v>14730077</v>
      </c>
      <c r="J17" s="20">
        <v>884470771</v>
      </c>
      <c r="K17" s="24">
        <v>1633559</v>
      </c>
      <c r="L17" s="24">
        <v>9545703</v>
      </c>
      <c r="M17" s="20">
        <v>9717087</v>
      </c>
      <c r="N17" s="24">
        <v>20896349</v>
      </c>
      <c r="O17" s="24">
        <v>6632736</v>
      </c>
      <c r="P17" s="24">
        <v>-892816</v>
      </c>
      <c r="Q17" s="20">
        <v>4476621</v>
      </c>
      <c r="R17" s="24">
        <v>10216541</v>
      </c>
      <c r="S17" s="24"/>
      <c r="T17" s="20"/>
      <c r="U17" s="24"/>
      <c r="V17" s="24"/>
      <c r="W17" s="24">
        <v>915583661</v>
      </c>
      <c r="X17" s="20">
        <v>751335771</v>
      </c>
      <c r="Y17" s="24">
        <v>164247890</v>
      </c>
      <c r="Z17" s="25">
        <v>21.860783998263809</v>
      </c>
      <c r="AA17" s="26">
        <v>775790020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873224357</v>
      </c>
      <c r="D25" s="29">
        <f t="shared" ref="D25:Y25" si="1">SUM(D15:D24)</f>
        <v>0</v>
      </c>
      <c r="E25" s="35">
        <f t="shared" si="1"/>
        <v>756440687</v>
      </c>
      <c r="F25" s="36">
        <f t="shared" si="1"/>
        <v>775790020</v>
      </c>
      <c r="G25" s="36">
        <f t="shared" si="1"/>
        <v>937531655</v>
      </c>
      <c r="H25" s="36">
        <f t="shared" si="1"/>
        <v>-67790961</v>
      </c>
      <c r="I25" s="36">
        <f t="shared" si="1"/>
        <v>14730077</v>
      </c>
      <c r="J25" s="36">
        <f t="shared" si="1"/>
        <v>884470771</v>
      </c>
      <c r="K25" s="36">
        <f t="shared" si="1"/>
        <v>1633559</v>
      </c>
      <c r="L25" s="36">
        <f t="shared" si="1"/>
        <v>9545703</v>
      </c>
      <c r="M25" s="36">
        <f t="shared" si="1"/>
        <v>9717087</v>
      </c>
      <c r="N25" s="36">
        <f t="shared" si="1"/>
        <v>20896349</v>
      </c>
      <c r="O25" s="36">
        <f t="shared" si="1"/>
        <v>6632736</v>
      </c>
      <c r="P25" s="36">
        <f t="shared" si="1"/>
        <v>-892816</v>
      </c>
      <c r="Q25" s="36">
        <f t="shared" si="1"/>
        <v>4476621</v>
      </c>
      <c r="R25" s="36">
        <f t="shared" si="1"/>
        <v>10216541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915583661</v>
      </c>
      <c r="X25" s="36">
        <f t="shared" si="1"/>
        <v>751335771</v>
      </c>
      <c r="Y25" s="36">
        <f t="shared" si="1"/>
        <v>164247890</v>
      </c>
      <c r="Z25" s="37">
        <f>+IF(X25&lt;&gt;0,+(Y25/X25)*100,0)</f>
        <v>21.860783998263809</v>
      </c>
      <c r="AA25" s="38">
        <f>SUM(AA15:AA24)</f>
        <v>775790020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339016680</v>
      </c>
      <c r="D26" s="29">
        <f>+D13+D25</f>
        <v>0</v>
      </c>
      <c r="E26" s="30">
        <f t="shared" si="2"/>
        <v>589006974</v>
      </c>
      <c r="F26" s="31">
        <f t="shared" si="2"/>
        <v>603305883</v>
      </c>
      <c r="G26" s="31">
        <f t="shared" si="2"/>
        <v>420855022</v>
      </c>
      <c r="H26" s="31">
        <f t="shared" si="2"/>
        <v>-73296946</v>
      </c>
      <c r="I26" s="31">
        <f t="shared" si="2"/>
        <v>1199132</v>
      </c>
      <c r="J26" s="31">
        <f t="shared" si="2"/>
        <v>348757208</v>
      </c>
      <c r="K26" s="31">
        <f t="shared" si="2"/>
        <v>-2714893</v>
      </c>
      <c r="L26" s="31">
        <f t="shared" si="2"/>
        <v>8160387</v>
      </c>
      <c r="M26" s="31">
        <f t="shared" si="2"/>
        <v>13393123</v>
      </c>
      <c r="N26" s="31">
        <f t="shared" si="2"/>
        <v>18838617</v>
      </c>
      <c r="O26" s="31">
        <f t="shared" si="2"/>
        <v>116496</v>
      </c>
      <c r="P26" s="31">
        <f t="shared" si="2"/>
        <v>-4742848</v>
      </c>
      <c r="Q26" s="31">
        <f t="shared" si="2"/>
        <v>10956364</v>
      </c>
      <c r="R26" s="31">
        <f t="shared" si="2"/>
        <v>6330012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373925837</v>
      </c>
      <c r="X26" s="31">
        <f t="shared" si="2"/>
        <v>661001415</v>
      </c>
      <c r="Y26" s="31">
        <f t="shared" si="2"/>
        <v>-287075578</v>
      </c>
      <c r="Z26" s="32">
        <f>+IF(X26&lt;&gt;0,+(Y26/X26)*100,0)</f>
        <v>-43.430402943993698</v>
      </c>
      <c r="AA26" s="33">
        <f>+AA13+AA25</f>
        <v>603305883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-2456535</v>
      </c>
      <c r="D31" s="18"/>
      <c r="E31" s="19">
        <v>-2250074</v>
      </c>
      <c r="F31" s="20">
        <v>-2250074</v>
      </c>
      <c r="G31" s="20">
        <v>-2477964</v>
      </c>
      <c r="H31" s="20">
        <v>-21277</v>
      </c>
      <c r="I31" s="20">
        <v>-21681</v>
      </c>
      <c r="J31" s="20">
        <v>-2520922</v>
      </c>
      <c r="K31" s="20">
        <v>-26453</v>
      </c>
      <c r="L31" s="20">
        <v>-264999</v>
      </c>
      <c r="M31" s="20">
        <v>-15378</v>
      </c>
      <c r="N31" s="20">
        <v>-306830</v>
      </c>
      <c r="O31" s="20">
        <v>-16893</v>
      </c>
      <c r="P31" s="20">
        <v>-19341</v>
      </c>
      <c r="Q31" s="20">
        <v>-6034</v>
      </c>
      <c r="R31" s="20">
        <v>-42268</v>
      </c>
      <c r="S31" s="20"/>
      <c r="T31" s="20"/>
      <c r="U31" s="20"/>
      <c r="V31" s="20"/>
      <c r="W31" s="20">
        <v>-2870020</v>
      </c>
      <c r="X31" s="20">
        <v>-2250074</v>
      </c>
      <c r="Y31" s="20">
        <v>-619946</v>
      </c>
      <c r="Z31" s="21">
        <v>27.55224939268664</v>
      </c>
      <c r="AA31" s="22">
        <v>-2250074</v>
      </c>
    </row>
    <row r="32" spans="1:27" x14ac:dyDescent="0.25">
      <c r="A32" s="23" t="s">
        <v>59</v>
      </c>
      <c r="B32" s="17" t="s">
        <v>32</v>
      </c>
      <c r="C32" s="18">
        <v>-180339346</v>
      </c>
      <c r="D32" s="18"/>
      <c r="E32" s="19">
        <v>-136798642</v>
      </c>
      <c r="F32" s="20">
        <v>-115639108</v>
      </c>
      <c r="G32" s="20">
        <v>-186360706</v>
      </c>
      <c r="H32" s="20">
        <v>-4254800</v>
      </c>
      <c r="I32" s="20">
        <v>-4321771</v>
      </c>
      <c r="J32" s="20">
        <v>-194937277</v>
      </c>
      <c r="K32" s="20">
        <v>-2404491</v>
      </c>
      <c r="L32" s="20">
        <v>-3293790</v>
      </c>
      <c r="M32" s="20">
        <v>-578577</v>
      </c>
      <c r="N32" s="20">
        <v>-6276858</v>
      </c>
      <c r="O32" s="20">
        <v>-732872</v>
      </c>
      <c r="P32" s="20">
        <v>-2622940</v>
      </c>
      <c r="Q32" s="20">
        <v>-3353618</v>
      </c>
      <c r="R32" s="20">
        <v>-6709430</v>
      </c>
      <c r="S32" s="20"/>
      <c r="T32" s="20"/>
      <c r="U32" s="20"/>
      <c r="V32" s="20"/>
      <c r="W32" s="20">
        <v>-207923565</v>
      </c>
      <c r="X32" s="20">
        <v>-117847623</v>
      </c>
      <c r="Y32" s="20">
        <v>-90075942</v>
      </c>
      <c r="Z32" s="21">
        <v>76.43424594147308</v>
      </c>
      <c r="AA32" s="22">
        <v>-115639108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69999999</v>
      </c>
      <c r="Y33" s="20">
        <v>-69999999</v>
      </c>
      <c r="Z33" s="21">
        <v>-100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8039337</v>
      </c>
      <c r="D35" s="18"/>
      <c r="E35" s="19"/>
      <c r="F35" s="20"/>
      <c r="G35" s="20">
        <v>9252607</v>
      </c>
      <c r="H35" s="20">
        <v>-236405</v>
      </c>
      <c r="I35" s="20">
        <v>1521347</v>
      </c>
      <c r="J35" s="20">
        <v>10537549</v>
      </c>
      <c r="K35" s="20">
        <v>242698</v>
      </c>
      <c r="L35" s="20">
        <v>93365</v>
      </c>
      <c r="M35" s="20">
        <v>1471749</v>
      </c>
      <c r="N35" s="20">
        <v>1807812</v>
      </c>
      <c r="O35" s="20">
        <v>-1134967</v>
      </c>
      <c r="P35" s="20">
        <v>-101843</v>
      </c>
      <c r="Q35" s="20">
        <v>1528613</v>
      </c>
      <c r="R35" s="20">
        <v>291803</v>
      </c>
      <c r="S35" s="20"/>
      <c r="T35" s="20"/>
      <c r="U35" s="20"/>
      <c r="V35" s="20"/>
      <c r="W35" s="20">
        <v>12637164</v>
      </c>
      <c r="X35" s="20"/>
      <c r="Y35" s="20">
        <v>12637164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-174756544</v>
      </c>
      <c r="D37" s="29">
        <f t="shared" ref="D37:Y37" si="3">SUM(D29:D36)</f>
        <v>0</v>
      </c>
      <c r="E37" s="30">
        <f t="shared" si="3"/>
        <v>-139048717</v>
      </c>
      <c r="F37" s="31">
        <f t="shared" si="3"/>
        <v>-117889183</v>
      </c>
      <c r="G37" s="31">
        <f t="shared" si="3"/>
        <v>-179586063</v>
      </c>
      <c r="H37" s="31">
        <f t="shared" si="3"/>
        <v>-4512482</v>
      </c>
      <c r="I37" s="31">
        <f t="shared" si="3"/>
        <v>-2822105</v>
      </c>
      <c r="J37" s="31">
        <f t="shared" si="3"/>
        <v>-186920650</v>
      </c>
      <c r="K37" s="31">
        <f t="shared" si="3"/>
        <v>-2188246</v>
      </c>
      <c r="L37" s="31">
        <f t="shared" si="3"/>
        <v>-3465424</v>
      </c>
      <c r="M37" s="31">
        <f t="shared" si="3"/>
        <v>877794</v>
      </c>
      <c r="N37" s="31">
        <f t="shared" si="3"/>
        <v>-4775876</v>
      </c>
      <c r="O37" s="31">
        <f t="shared" si="3"/>
        <v>-1884732</v>
      </c>
      <c r="P37" s="31">
        <f t="shared" si="3"/>
        <v>-2744124</v>
      </c>
      <c r="Q37" s="31">
        <f t="shared" si="3"/>
        <v>-1831039</v>
      </c>
      <c r="R37" s="31">
        <f t="shared" si="3"/>
        <v>-6459895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-198156421</v>
      </c>
      <c r="X37" s="31">
        <f t="shared" si="3"/>
        <v>-50097698</v>
      </c>
      <c r="Y37" s="31">
        <f t="shared" si="3"/>
        <v>-148058723</v>
      </c>
      <c r="Z37" s="32">
        <f>+IF(X37&lt;&gt;0,+(Y37/X37)*100,0)</f>
        <v>295.53997271491397</v>
      </c>
      <c r="AA37" s="33">
        <f>SUM(AA29:AA36)</f>
        <v>-117889183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-174756544</v>
      </c>
      <c r="D44" s="29">
        <f>+D37+D43</f>
        <v>0</v>
      </c>
      <c r="E44" s="30">
        <f t="shared" si="5"/>
        <v>-139048717</v>
      </c>
      <c r="F44" s="31">
        <f t="shared" si="5"/>
        <v>-117889183</v>
      </c>
      <c r="G44" s="31">
        <f t="shared" si="5"/>
        <v>-179586063</v>
      </c>
      <c r="H44" s="31">
        <f t="shared" si="5"/>
        <v>-4512482</v>
      </c>
      <c r="I44" s="31">
        <f t="shared" si="5"/>
        <v>-2822105</v>
      </c>
      <c r="J44" s="31">
        <f t="shared" si="5"/>
        <v>-186920650</v>
      </c>
      <c r="K44" s="31">
        <f t="shared" si="5"/>
        <v>-2188246</v>
      </c>
      <c r="L44" s="31">
        <f t="shared" si="5"/>
        <v>-3465424</v>
      </c>
      <c r="M44" s="31">
        <f t="shared" si="5"/>
        <v>877794</v>
      </c>
      <c r="N44" s="31">
        <f t="shared" si="5"/>
        <v>-4775876</v>
      </c>
      <c r="O44" s="31">
        <f t="shared" si="5"/>
        <v>-1884732</v>
      </c>
      <c r="P44" s="31">
        <f t="shared" si="5"/>
        <v>-2744124</v>
      </c>
      <c r="Q44" s="31">
        <f t="shared" si="5"/>
        <v>-1831039</v>
      </c>
      <c r="R44" s="31">
        <f t="shared" si="5"/>
        <v>-6459895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-198156421</v>
      </c>
      <c r="X44" s="31">
        <f t="shared" si="5"/>
        <v>-50097698</v>
      </c>
      <c r="Y44" s="31">
        <f t="shared" si="5"/>
        <v>-148058723</v>
      </c>
      <c r="Z44" s="32">
        <f>+IF(X44&lt;&gt;0,+(Y44/X44)*100,0)</f>
        <v>295.53997271491397</v>
      </c>
      <c r="AA44" s="33">
        <f>+AA37+AA43</f>
        <v>-117889183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513773224</v>
      </c>
      <c r="D45" s="42">
        <f t="shared" si="6"/>
        <v>0</v>
      </c>
      <c r="E45" s="43">
        <f t="shared" si="6"/>
        <v>728055691</v>
      </c>
      <c r="F45" s="44">
        <f t="shared" si="6"/>
        <v>721195066</v>
      </c>
      <c r="G45" s="44">
        <f t="shared" si="6"/>
        <v>600441085</v>
      </c>
      <c r="H45" s="44">
        <f t="shared" si="6"/>
        <v>-68784464</v>
      </c>
      <c r="I45" s="44">
        <f t="shared" si="6"/>
        <v>4021237</v>
      </c>
      <c r="J45" s="44">
        <f t="shared" si="6"/>
        <v>535677858</v>
      </c>
      <c r="K45" s="44">
        <f t="shared" si="6"/>
        <v>-526647</v>
      </c>
      <c r="L45" s="44">
        <f t="shared" si="6"/>
        <v>11625811</v>
      </c>
      <c r="M45" s="44">
        <f t="shared" si="6"/>
        <v>12515329</v>
      </c>
      <c r="N45" s="44">
        <f t="shared" si="6"/>
        <v>23614493</v>
      </c>
      <c r="O45" s="44">
        <f t="shared" si="6"/>
        <v>2001228</v>
      </c>
      <c r="P45" s="44">
        <f t="shared" si="6"/>
        <v>-1998724</v>
      </c>
      <c r="Q45" s="44">
        <f t="shared" si="6"/>
        <v>12787403</v>
      </c>
      <c r="R45" s="44">
        <f t="shared" si="6"/>
        <v>12789907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572082258</v>
      </c>
      <c r="X45" s="44">
        <f t="shared" si="6"/>
        <v>711099113</v>
      </c>
      <c r="Y45" s="44">
        <f t="shared" si="6"/>
        <v>-139016855</v>
      </c>
      <c r="Z45" s="45">
        <f>+IF(X45&lt;&gt;0,+(Y45/X45)*100,0)</f>
        <v>-19.549575081525941</v>
      </c>
      <c r="AA45" s="46">
        <f>+AA26-AA44</f>
        <v>721195066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140231723</v>
      </c>
      <c r="F47" s="20">
        <v>133371098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123275145</v>
      </c>
      <c r="Y47" s="20">
        <v>-123275145</v>
      </c>
      <c r="Z47" s="47">
        <v>-100</v>
      </c>
      <c r="AA47" s="22">
        <v>133371098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140231723</v>
      </c>
      <c r="F50" s="52">
        <f t="shared" si="7"/>
        <v>133371098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123275145</v>
      </c>
      <c r="Y50" s="52">
        <f t="shared" si="7"/>
        <v>-123275145</v>
      </c>
      <c r="Z50" s="53">
        <f>+IF(X50&lt;&gt;0,+(Y50/X50)*100,0)</f>
        <v>-100</v>
      </c>
      <c r="AA50" s="54">
        <f>SUM(AA47:AA49)</f>
        <v>133371098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20351061</v>
      </c>
      <c r="D6" s="18"/>
      <c r="E6" s="19">
        <v>46408677</v>
      </c>
      <c r="F6" s="20">
        <v>42902278</v>
      </c>
      <c r="G6" s="20">
        <v>36690742</v>
      </c>
      <c r="H6" s="20">
        <v>691514</v>
      </c>
      <c r="I6" s="20">
        <v>401160</v>
      </c>
      <c r="J6" s="20">
        <v>37783416</v>
      </c>
      <c r="K6" s="20">
        <v>4932154</v>
      </c>
      <c r="L6" s="20">
        <v>-1026213</v>
      </c>
      <c r="M6" s="20">
        <v>-1079788</v>
      </c>
      <c r="N6" s="20">
        <v>2826153</v>
      </c>
      <c r="O6" s="20">
        <v>-1142988</v>
      </c>
      <c r="P6" s="20">
        <v>165288</v>
      </c>
      <c r="Q6" s="20">
        <v>4505112</v>
      </c>
      <c r="R6" s="20">
        <v>3527412</v>
      </c>
      <c r="S6" s="20"/>
      <c r="T6" s="20"/>
      <c r="U6" s="20"/>
      <c r="V6" s="20"/>
      <c r="W6" s="20">
        <v>44136981</v>
      </c>
      <c r="X6" s="20">
        <v>38303073</v>
      </c>
      <c r="Y6" s="20">
        <v>5833908</v>
      </c>
      <c r="Z6" s="21">
        <v>15.230913718071653</v>
      </c>
      <c r="AA6" s="22">
        <v>42902278</v>
      </c>
    </row>
    <row r="7" spans="1:27" x14ac:dyDescent="0.25">
      <c r="A7" s="23" t="s">
        <v>35</v>
      </c>
      <c r="B7" s="17" t="s">
        <v>32</v>
      </c>
      <c r="C7" s="18">
        <v>-35943772</v>
      </c>
      <c r="D7" s="18"/>
      <c r="E7" s="19">
        <v>-12317958</v>
      </c>
      <c r="F7" s="20">
        <v>-27010503</v>
      </c>
      <c r="G7" s="20">
        <v>-14724961</v>
      </c>
      <c r="H7" s="20">
        <v>-15323421</v>
      </c>
      <c r="I7" s="20">
        <v>2349309</v>
      </c>
      <c r="J7" s="20">
        <v>-27699073</v>
      </c>
      <c r="K7" s="20">
        <v>1019250</v>
      </c>
      <c r="L7" s="20">
        <v>-6781472</v>
      </c>
      <c r="M7" s="20">
        <v>2398852</v>
      </c>
      <c r="N7" s="20">
        <v>-3363370</v>
      </c>
      <c r="O7" s="20">
        <v>-323364</v>
      </c>
      <c r="P7" s="20">
        <v>882509</v>
      </c>
      <c r="Q7" s="20">
        <v>556754</v>
      </c>
      <c r="R7" s="20">
        <v>1115899</v>
      </c>
      <c r="S7" s="20"/>
      <c r="T7" s="20"/>
      <c r="U7" s="20"/>
      <c r="V7" s="20"/>
      <c r="W7" s="20">
        <v>-29946544</v>
      </c>
      <c r="X7" s="20">
        <v>-30783569</v>
      </c>
      <c r="Y7" s="20">
        <v>837025</v>
      </c>
      <c r="Z7" s="21">
        <v>-2.7190641864820808</v>
      </c>
      <c r="AA7" s="22">
        <v>-27010503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-2923231</v>
      </c>
      <c r="F8" s="20">
        <v>-2923231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-2192427</v>
      </c>
      <c r="Y8" s="20">
        <v>2192427</v>
      </c>
      <c r="Z8" s="21">
        <v>-100</v>
      </c>
      <c r="AA8" s="22">
        <v>-2923231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-883133</v>
      </c>
      <c r="D10" s="18"/>
      <c r="E10" s="19">
        <v>534864</v>
      </c>
      <c r="F10" s="20">
        <v>-27400</v>
      </c>
      <c r="G10" s="20">
        <v>1128268</v>
      </c>
      <c r="H10" s="20">
        <v>-2011401</v>
      </c>
      <c r="I10" s="20"/>
      <c r="J10" s="20">
        <v>-883133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-883133</v>
      </c>
      <c r="X10" s="20">
        <v>-540839</v>
      </c>
      <c r="Y10" s="20">
        <v>-342294</v>
      </c>
      <c r="Z10" s="21">
        <v>63.289444733090626</v>
      </c>
      <c r="AA10" s="22">
        <v>-27400</v>
      </c>
    </row>
    <row r="11" spans="1:27" x14ac:dyDescent="0.25">
      <c r="A11" s="23" t="s">
        <v>39</v>
      </c>
      <c r="B11" s="17" t="s">
        <v>32</v>
      </c>
      <c r="C11" s="18">
        <v>19529035</v>
      </c>
      <c r="D11" s="18"/>
      <c r="E11" s="19">
        <v>11297711</v>
      </c>
      <c r="F11" s="20">
        <v>19529034</v>
      </c>
      <c r="G11" s="24">
        <v>19593031</v>
      </c>
      <c r="H11" s="24">
        <v>-510851</v>
      </c>
      <c r="I11" s="24">
        <v>-12307</v>
      </c>
      <c r="J11" s="20">
        <v>19069873</v>
      </c>
      <c r="K11" s="24">
        <v>253648</v>
      </c>
      <c r="L11" s="24">
        <v>26916</v>
      </c>
      <c r="M11" s="20">
        <v>32403</v>
      </c>
      <c r="N11" s="24">
        <v>312967</v>
      </c>
      <c r="O11" s="24">
        <v>85847</v>
      </c>
      <c r="P11" s="24">
        <v>-289507</v>
      </c>
      <c r="Q11" s="20">
        <v>43995</v>
      </c>
      <c r="R11" s="24">
        <v>-159665</v>
      </c>
      <c r="S11" s="24"/>
      <c r="T11" s="20"/>
      <c r="U11" s="24"/>
      <c r="V11" s="24"/>
      <c r="W11" s="24">
        <v>19223175</v>
      </c>
      <c r="X11" s="20">
        <v>19529034</v>
      </c>
      <c r="Y11" s="24">
        <v>-305859</v>
      </c>
      <c r="Z11" s="25">
        <v>-1.5661757770507236</v>
      </c>
      <c r="AA11" s="26">
        <v>19529034</v>
      </c>
    </row>
    <row r="12" spans="1:27" x14ac:dyDescent="0.25">
      <c r="A12" s="23" t="s">
        <v>40</v>
      </c>
      <c r="B12" s="17" t="s">
        <v>32</v>
      </c>
      <c r="C12" s="18">
        <v>-62245</v>
      </c>
      <c r="D12" s="18"/>
      <c r="E12" s="19"/>
      <c r="F12" s="20">
        <v>-62245</v>
      </c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>
        <v>-62245</v>
      </c>
      <c r="Y12" s="20"/>
      <c r="Z12" s="21"/>
      <c r="AA12" s="22">
        <v>-62245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2990946</v>
      </c>
      <c r="D13" s="29">
        <f>SUM(D6:D12)</f>
        <v>0</v>
      </c>
      <c r="E13" s="30">
        <f t="shared" si="0"/>
        <v>43000063</v>
      </c>
      <c r="F13" s="31">
        <f t="shared" si="0"/>
        <v>32407933</v>
      </c>
      <c r="G13" s="31">
        <f t="shared" si="0"/>
        <v>42624835</v>
      </c>
      <c r="H13" s="31">
        <f t="shared" si="0"/>
        <v>-17154159</v>
      </c>
      <c r="I13" s="31">
        <f t="shared" si="0"/>
        <v>2738162</v>
      </c>
      <c r="J13" s="31">
        <f t="shared" si="0"/>
        <v>28208838</v>
      </c>
      <c r="K13" s="31">
        <f t="shared" si="0"/>
        <v>6205052</v>
      </c>
      <c r="L13" s="31">
        <f t="shared" si="0"/>
        <v>-7780769</v>
      </c>
      <c r="M13" s="31">
        <f t="shared" si="0"/>
        <v>1351467</v>
      </c>
      <c r="N13" s="31">
        <f t="shared" si="0"/>
        <v>-224250</v>
      </c>
      <c r="O13" s="31">
        <f t="shared" si="0"/>
        <v>-1380505</v>
      </c>
      <c r="P13" s="31">
        <f t="shared" si="0"/>
        <v>758290</v>
      </c>
      <c r="Q13" s="31">
        <f t="shared" si="0"/>
        <v>5105861</v>
      </c>
      <c r="R13" s="31">
        <f t="shared" si="0"/>
        <v>4483646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32468234</v>
      </c>
      <c r="X13" s="31">
        <f t="shared" si="0"/>
        <v>24253027</v>
      </c>
      <c r="Y13" s="31">
        <f t="shared" si="0"/>
        <v>8215207</v>
      </c>
      <c r="Z13" s="32">
        <f>+IF(X13&lt;&gt;0,+(Y13/X13)*100,0)</f>
        <v>33.872914090270051</v>
      </c>
      <c r="AA13" s="33">
        <f>SUM(AA6:AA12)</f>
        <v>32407933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347460489</v>
      </c>
      <c r="D17" s="18"/>
      <c r="E17" s="19">
        <v>294183397</v>
      </c>
      <c r="F17" s="20">
        <v>342592184</v>
      </c>
      <c r="G17" s="24">
        <v>300049266</v>
      </c>
      <c r="H17" s="24">
        <v>-459401726</v>
      </c>
      <c r="I17" s="24"/>
      <c r="J17" s="20">
        <v>-159352460</v>
      </c>
      <c r="K17" s="24">
        <v>780145</v>
      </c>
      <c r="L17" s="24">
        <v>507728457</v>
      </c>
      <c r="M17" s="20">
        <v>930503</v>
      </c>
      <c r="N17" s="24">
        <v>509439105</v>
      </c>
      <c r="O17" s="24">
        <v>571232</v>
      </c>
      <c r="P17" s="24">
        <v>257770</v>
      </c>
      <c r="Q17" s="20"/>
      <c r="R17" s="24">
        <v>829002</v>
      </c>
      <c r="S17" s="24"/>
      <c r="T17" s="20"/>
      <c r="U17" s="24"/>
      <c r="V17" s="24"/>
      <c r="W17" s="24">
        <v>350915647</v>
      </c>
      <c r="X17" s="20">
        <v>347525954</v>
      </c>
      <c r="Y17" s="24">
        <v>3389693</v>
      </c>
      <c r="Z17" s="25">
        <v>0.97537837418611906</v>
      </c>
      <c r="AA17" s="26">
        <v>342592184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347460489</v>
      </c>
      <c r="D25" s="29">
        <f t="shared" ref="D25:Y25" si="1">SUM(D15:D24)</f>
        <v>0</v>
      </c>
      <c r="E25" s="35">
        <f t="shared" si="1"/>
        <v>294183397</v>
      </c>
      <c r="F25" s="36">
        <f t="shared" si="1"/>
        <v>342592184</v>
      </c>
      <c r="G25" s="36">
        <f t="shared" si="1"/>
        <v>300049266</v>
      </c>
      <c r="H25" s="36">
        <f t="shared" si="1"/>
        <v>-459401726</v>
      </c>
      <c r="I25" s="36">
        <f t="shared" si="1"/>
        <v>0</v>
      </c>
      <c r="J25" s="36">
        <f t="shared" si="1"/>
        <v>-159352460</v>
      </c>
      <c r="K25" s="36">
        <f t="shared" si="1"/>
        <v>780145</v>
      </c>
      <c r="L25" s="36">
        <f t="shared" si="1"/>
        <v>507728457</v>
      </c>
      <c r="M25" s="36">
        <f t="shared" si="1"/>
        <v>930503</v>
      </c>
      <c r="N25" s="36">
        <f t="shared" si="1"/>
        <v>509439105</v>
      </c>
      <c r="O25" s="36">
        <f t="shared" si="1"/>
        <v>571232</v>
      </c>
      <c r="P25" s="36">
        <f t="shared" si="1"/>
        <v>257770</v>
      </c>
      <c r="Q25" s="36">
        <f t="shared" si="1"/>
        <v>0</v>
      </c>
      <c r="R25" s="36">
        <f t="shared" si="1"/>
        <v>829002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350915647</v>
      </c>
      <c r="X25" s="36">
        <f t="shared" si="1"/>
        <v>347525954</v>
      </c>
      <c r="Y25" s="36">
        <f t="shared" si="1"/>
        <v>3389693</v>
      </c>
      <c r="Z25" s="37">
        <f>+IF(X25&lt;&gt;0,+(Y25/X25)*100,0)</f>
        <v>0.97537837418611906</v>
      </c>
      <c r="AA25" s="38">
        <f>SUM(AA15:AA24)</f>
        <v>342592184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350451435</v>
      </c>
      <c r="D26" s="29">
        <f>+D13+D25</f>
        <v>0</v>
      </c>
      <c r="E26" s="30">
        <f t="shared" si="2"/>
        <v>337183460</v>
      </c>
      <c r="F26" s="31">
        <f t="shared" si="2"/>
        <v>375000117</v>
      </c>
      <c r="G26" s="31">
        <f t="shared" si="2"/>
        <v>342674101</v>
      </c>
      <c r="H26" s="31">
        <f t="shared" si="2"/>
        <v>-476555885</v>
      </c>
      <c r="I26" s="31">
        <f t="shared" si="2"/>
        <v>2738162</v>
      </c>
      <c r="J26" s="31">
        <f t="shared" si="2"/>
        <v>-131143622</v>
      </c>
      <c r="K26" s="31">
        <f t="shared" si="2"/>
        <v>6985197</v>
      </c>
      <c r="L26" s="31">
        <f t="shared" si="2"/>
        <v>499947688</v>
      </c>
      <c r="M26" s="31">
        <f t="shared" si="2"/>
        <v>2281970</v>
      </c>
      <c r="N26" s="31">
        <f t="shared" si="2"/>
        <v>509214855</v>
      </c>
      <c r="O26" s="31">
        <f t="shared" si="2"/>
        <v>-809273</v>
      </c>
      <c r="P26" s="31">
        <f t="shared" si="2"/>
        <v>1016060</v>
      </c>
      <c r="Q26" s="31">
        <f t="shared" si="2"/>
        <v>5105861</v>
      </c>
      <c r="R26" s="31">
        <f t="shared" si="2"/>
        <v>5312648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383383881</v>
      </c>
      <c r="X26" s="31">
        <f t="shared" si="2"/>
        <v>371778981</v>
      </c>
      <c r="Y26" s="31">
        <f t="shared" si="2"/>
        <v>11604900</v>
      </c>
      <c r="Z26" s="32">
        <f>+IF(X26&lt;&gt;0,+(Y26/X26)*100,0)</f>
        <v>3.1214513442329328</v>
      </c>
      <c r="AA26" s="33">
        <f>+AA13+AA25</f>
        <v>375000117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228901</v>
      </c>
      <c r="D31" s="18"/>
      <c r="E31" s="19">
        <v>44843</v>
      </c>
      <c r="F31" s="20">
        <v>228900</v>
      </c>
      <c r="G31" s="20">
        <v>218643</v>
      </c>
      <c r="H31" s="20">
        <v>15397</v>
      </c>
      <c r="I31" s="20">
        <v>9164</v>
      </c>
      <c r="J31" s="20">
        <v>243204</v>
      </c>
      <c r="K31" s="20">
        <v>5939</v>
      </c>
      <c r="L31" s="20">
        <v>8019</v>
      </c>
      <c r="M31" s="20"/>
      <c r="N31" s="20">
        <v>13958</v>
      </c>
      <c r="O31" s="20"/>
      <c r="P31" s="20">
        <v>2291</v>
      </c>
      <c r="Q31" s="20">
        <v>4136</v>
      </c>
      <c r="R31" s="20">
        <v>6427</v>
      </c>
      <c r="S31" s="20"/>
      <c r="T31" s="20"/>
      <c r="U31" s="20"/>
      <c r="V31" s="20"/>
      <c r="W31" s="20">
        <v>263589</v>
      </c>
      <c r="X31" s="20">
        <v>228900</v>
      </c>
      <c r="Y31" s="20">
        <v>34689</v>
      </c>
      <c r="Z31" s="21">
        <v>15.154652686762779</v>
      </c>
      <c r="AA31" s="22">
        <v>228900</v>
      </c>
    </row>
    <row r="32" spans="1:27" x14ac:dyDescent="0.25">
      <c r="A32" s="23" t="s">
        <v>59</v>
      </c>
      <c r="B32" s="17" t="s">
        <v>32</v>
      </c>
      <c r="C32" s="18">
        <v>13744730</v>
      </c>
      <c r="D32" s="18"/>
      <c r="E32" s="19">
        <v>8704840</v>
      </c>
      <c r="F32" s="20">
        <v>15107509</v>
      </c>
      <c r="G32" s="20">
        <v>17987312</v>
      </c>
      <c r="H32" s="20">
        <v>-6839749</v>
      </c>
      <c r="I32" s="20">
        <v>913531</v>
      </c>
      <c r="J32" s="20">
        <v>12061094</v>
      </c>
      <c r="K32" s="20">
        <v>744321</v>
      </c>
      <c r="L32" s="20">
        <v>-800846</v>
      </c>
      <c r="M32" s="20">
        <v>5085136</v>
      </c>
      <c r="N32" s="20">
        <v>5028611</v>
      </c>
      <c r="O32" s="20">
        <v>-2852538</v>
      </c>
      <c r="P32" s="20">
        <v>103854</v>
      </c>
      <c r="Q32" s="20">
        <v>-1506771</v>
      </c>
      <c r="R32" s="20">
        <v>-4255455</v>
      </c>
      <c r="S32" s="20"/>
      <c r="T32" s="20"/>
      <c r="U32" s="20"/>
      <c r="V32" s="20"/>
      <c r="W32" s="20">
        <v>12834250</v>
      </c>
      <c r="X32" s="20">
        <v>14038011</v>
      </c>
      <c r="Y32" s="20">
        <v>-1203761</v>
      </c>
      <c r="Z32" s="21">
        <v>-8.5750110895339802</v>
      </c>
      <c r="AA32" s="22">
        <v>15107509</v>
      </c>
    </row>
    <row r="33" spans="1:27" x14ac:dyDescent="0.25">
      <c r="A33" s="23" t="s">
        <v>60</v>
      </c>
      <c r="B33" s="17" t="s">
        <v>32</v>
      </c>
      <c r="C33" s="18">
        <v>-9977994</v>
      </c>
      <c r="D33" s="18"/>
      <c r="E33" s="19">
        <v>-9367586</v>
      </c>
      <c r="F33" s="20">
        <v>-9977994</v>
      </c>
      <c r="G33" s="20">
        <v>9022006</v>
      </c>
      <c r="H33" s="20"/>
      <c r="I33" s="20">
        <v>-4144950</v>
      </c>
      <c r="J33" s="20">
        <v>4877056</v>
      </c>
      <c r="K33" s="20">
        <v>5000000</v>
      </c>
      <c r="L33" s="20"/>
      <c r="M33" s="20">
        <v>-9045866</v>
      </c>
      <c r="N33" s="20">
        <v>-4045866</v>
      </c>
      <c r="O33" s="20"/>
      <c r="P33" s="20"/>
      <c r="Q33" s="20">
        <v>-156943</v>
      </c>
      <c r="R33" s="20">
        <v>-156943</v>
      </c>
      <c r="S33" s="20"/>
      <c r="T33" s="20"/>
      <c r="U33" s="20"/>
      <c r="V33" s="20"/>
      <c r="W33" s="20">
        <v>674247</v>
      </c>
      <c r="X33" s="20">
        <v>-9977994</v>
      </c>
      <c r="Y33" s="20">
        <v>10652241</v>
      </c>
      <c r="Z33" s="21">
        <v>-106.75734020285039</v>
      </c>
      <c r="AA33" s="22">
        <v>-9977994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17504076</v>
      </c>
      <c r="D35" s="18"/>
      <c r="E35" s="19">
        <v>11091978</v>
      </c>
      <c r="F35" s="20">
        <v>17504075</v>
      </c>
      <c r="G35" s="20">
        <v>17765783</v>
      </c>
      <c r="H35" s="20">
        <v>307187</v>
      </c>
      <c r="I35" s="20">
        <v>78796</v>
      </c>
      <c r="J35" s="20">
        <v>18151766</v>
      </c>
      <c r="K35" s="20">
        <v>194214</v>
      </c>
      <c r="L35" s="20">
        <v>-447523</v>
      </c>
      <c r="M35" s="20">
        <v>302477</v>
      </c>
      <c r="N35" s="20">
        <v>49168</v>
      </c>
      <c r="O35" s="20">
        <v>299762</v>
      </c>
      <c r="P35" s="20">
        <v>57703</v>
      </c>
      <c r="Q35" s="20">
        <v>246384</v>
      </c>
      <c r="R35" s="20">
        <v>603849</v>
      </c>
      <c r="S35" s="20"/>
      <c r="T35" s="20"/>
      <c r="U35" s="20"/>
      <c r="V35" s="20"/>
      <c r="W35" s="20">
        <v>18804783</v>
      </c>
      <c r="X35" s="20">
        <v>17504084</v>
      </c>
      <c r="Y35" s="20">
        <v>1300699</v>
      </c>
      <c r="Z35" s="21">
        <v>7.4308315705066308</v>
      </c>
      <c r="AA35" s="22">
        <v>17504075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21499713</v>
      </c>
      <c r="D37" s="29">
        <f t="shared" ref="D37:Y37" si="3">SUM(D29:D36)</f>
        <v>0</v>
      </c>
      <c r="E37" s="30">
        <f t="shared" si="3"/>
        <v>10474075</v>
      </c>
      <c r="F37" s="31">
        <f t="shared" si="3"/>
        <v>22862490</v>
      </c>
      <c r="G37" s="31">
        <f t="shared" si="3"/>
        <v>44993744</v>
      </c>
      <c r="H37" s="31">
        <f t="shared" si="3"/>
        <v>-6517165</v>
      </c>
      <c r="I37" s="31">
        <f t="shared" si="3"/>
        <v>-3143459</v>
      </c>
      <c r="J37" s="31">
        <f t="shared" si="3"/>
        <v>35333120</v>
      </c>
      <c r="K37" s="31">
        <f t="shared" si="3"/>
        <v>5944474</v>
      </c>
      <c r="L37" s="31">
        <f t="shared" si="3"/>
        <v>-1240350</v>
      </c>
      <c r="M37" s="31">
        <f t="shared" si="3"/>
        <v>-3658253</v>
      </c>
      <c r="N37" s="31">
        <f t="shared" si="3"/>
        <v>1045871</v>
      </c>
      <c r="O37" s="31">
        <f t="shared" si="3"/>
        <v>-2552776</v>
      </c>
      <c r="P37" s="31">
        <f t="shared" si="3"/>
        <v>163848</v>
      </c>
      <c r="Q37" s="31">
        <f t="shared" si="3"/>
        <v>-1413194</v>
      </c>
      <c r="R37" s="31">
        <f t="shared" si="3"/>
        <v>-3802122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32576869</v>
      </c>
      <c r="X37" s="31">
        <f t="shared" si="3"/>
        <v>21793001</v>
      </c>
      <c r="Y37" s="31">
        <f t="shared" si="3"/>
        <v>10783868</v>
      </c>
      <c r="Z37" s="32">
        <f>+IF(X37&lt;&gt;0,+(Y37/X37)*100,0)</f>
        <v>49.483171225477392</v>
      </c>
      <c r="AA37" s="33">
        <f>SUM(AA29:AA36)</f>
        <v>22862490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21499713</v>
      </c>
      <c r="D44" s="29">
        <f>+D37+D43</f>
        <v>0</v>
      </c>
      <c r="E44" s="30">
        <f t="shared" si="5"/>
        <v>10474075</v>
      </c>
      <c r="F44" s="31">
        <f t="shared" si="5"/>
        <v>22862490</v>
      </c>
      <c r="G44" s="31">
        <f t="shared" si="5"/>
        <v>44993744</v>
      </c>
      <c r="H44" s="31">
        <f t="shared" si="5"/>
        <v>-6517165</v>
      </c>
      <c r="I44" s="31">
        <f t="shared" si="5"/>
        <v>-3143459</v>
      </c>
      <c r="J44" s="31">
        <f t="shared" si="5"/>
        <v>35333120</v>
      </c>
      <c r="K44" s="31">
        <f t="shared" si="5"/>
        <v>5944474</v>
      </c>
      <c r="L44" s="31">
        <f t="shared" si="5"/>
        <v>-1240350</v>
      </c>
      <c r="M44" s="31">
        <f t="shared" si="5"/>
        <v>-3658253</v>
      </c>
      <c r="N44" s="31">
        <f t="shared" si="5"/>
        <v>1045871</v>
      </c>
      <c r="O44" s="31">
        <f t="shared" si="5"/>
        <v>-2552776</v>
      </c>
      <c r="P44" s="31">
        <f t="shared" si="5"/>
        <v>163848</v>
      </c>
      <c r="Q44" s="31">
        <f t="shared" si="5"/>
        <v>-1413194</v>
      </c>
      <c r="R44" s="31">
        <f t="shared" si="5"/>
        <v>-3802122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32576869</v>
      </c>
      <c r="X44" s="31">
        <f t="shared" si="5"/>
        <v>21793001</v>
      </c>
      <c r="Y44" s="31">
        <f t="shared" si="5"/>
        <v>10783868</v>
      </c>
      <c r="Z44" s="32">
        <f>+IF(X44&lt;&gt;0,+(Y44/X44)*100,0)</f>
        <v>49.483171225477392</v>
      </c>
      <c r="AA44" s="33">
        <f>+AA37+AA43</f>
        <v>22862490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328951722</v>
      </c>
      <c r="D45" s="42">
        <f t="shared" si="6"/>
        <v>0</v>
      </c>
      <c r="E45" s="43">
        <f t="shared" si="6"/>
        <v>326709385</v>
      </c>
      <c r="F45" s="44">
        <f t="shared" si="6"/>
        <v>352137627</v>
      </c>
      <c r="G45" s="44">
        <f t="shared" si="6"/>
        <v>297680357</v>
      </c>
      <c r="H45" s="44">
        <f t="shared" si="6"/>
        <v>-470038720</v>
      </c>
      <c r="I45" s="44">
        <f t="shared" si="6"/>
        <v>5881621</v>
      </c>
      <c r="J45" s="44">
        <f t="shared" si="6"/>
        <v>-166476742</v>
      </c>
      <c r="K45" s="44">
        <f t="shared" si="6"/>
        <v>1040723</v>
      </c>
      <c r="L45" s="44">
        <f t="shared" si="6"/>
        <v>501188038</v>
      </c>
      <c r="M45" s="44">
        <f t="shared" si="6"/>
        <v>5940223</v>
      </c>
      <c r="N45" s="44">
        <f t="shared" si="6"/>
        <v>508168984</v>
      </c>
      <c r="O45" s="44">
        <f t="shared" si="6"/>
        <v>1743503</v>
      </c>
      <c r="P45" s="44">
        <f t="shared" si="6"/>
        <v>852212</v>
      </c>
      <c r="Q45" s="44">
        <f t="shared" si="6"/>
        <v>6519055</v>
      </c>
      <c r="R45" s="44">
        <f t="shared" si="6"/>
        <v>9114770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350807012</v>
      </c>
      <c r="X45" s="44">
        <f t="shared" si="6"/>
        <v>349985980</v>
      </c>
      <c r="Y45" s="44">
        <f t="shared" si="6"/>
        <v>821032</v>
      </c>
      <c r="Z45" s="45">
        <f>+IF(X45&lt;&gt;0,+(Y45/X45)*100,0)</f>
        <v>0.23458996843244978</v>
      </c>
      <c r="AA45" s="46">
        <f>+AA26-AA44</f>
        <v>352137627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33599723</v>
      </c>
      <c r="F47" s="20">
        <v>23185901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21034265</v>
      </c>
      <c r="Y47" s="20">
        <v>-21034265</v>
      </c>
      <c r="Z47" s="47">
        <v>-100</v>
      </c>
      <c r="AA47" s="22">
        <v>23185901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33599723</v>
      </c>
      <c r="F50" s="52">
        <f t="shared" si="7"/>
        <v>23185901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21034265</v>
      </c>
      <c r="Y50" s="52">
        <f t="shared" si="7"/>
        <v>-21034265</v>
      </c>
      <c r="Z50" s="53">
        <f>+IF(X50&lt;&gt;0,+(Y50/X50)*100,0)</f>
        <v>-100</v>
      </c>
      <c r="AA50" s="54">
        <f>SUM(AA47:AA49)</f>
        <v>23185901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-1419969044</v>
      </c>
      <c r="D6" s="18"/>
      <c r="E6" s="19">
        <v>-216081445</v>
      </c>
      <c r="F6" s="20">
        <v>-261938162</v>
      </c>
      <c r="G6" s="20">
        <v>-1402743996</v>
      </c>
      <c r="H6" s="20">
        <v>-20079415</v>
      </c>
      <c r="I6" s="20">
        <v>-17368711</v>
      </c>
      <c r="J6" s="20">
        <v>-1440192122</v>
      </c>
      <c r="K6" s="20">
        <v>-25082080</v>
      </c>
      <c r="L6" s="20">
        <v>-6684048</v>
      </c>
      <c r="M6" s="20">
        <v>-43870171</v>
      </c>
      <c r="N6" s="20">
        <v>-75636299</v>
      </c>
      <c r="O6" s="20">
        <v>-17023157</v>
      </c>
      <c r="P6" s="20">
        <v>-33270953</v>
      </c>
      <c r="Q6" s="20">
        <v>19900050</v>
      </c>
      <c r="R6" s="20">
        <v>-30394060</v>
      </c>
      <c r="S6" s="20"/>
      <c r="T6" s="20"/>
      <c r="U6" s="20"/>
      <c r="V6" s="20"/>
      <c r="W6" s="20">
        <v>-1546222481</v>
      </c>
      <c r="X6" s="20">
        <v>-175965021</v>
      </c>
      <c r="Y6" s="20">
        <v>-1370257460</v>
      </c>
      <c r="Z6" s="21">
        <v>778.71013921567965</v>
      </c>
      <c r="AA6" s="22">
        <v>-261938162</v>
      </c>
    </row>
    <row r="7" spans="1:27" x14ac:dyDescent="0.25">
      <c r="A7" s="23" t="s">
        <v>35</v>
      </c>
      <c r="B7" s="17" t="s">
        <v>32</v>
      </c>
      <c r="C7" s="18">
        <v>811794674</v>
      </c>
      <c r="D7" s="18"/>
      <c r="E7" s="19">
        <v>190510047</v>
      </c>
      <c r="F7" s="20">
        <v>349684054</v>
      </c>
      <c r="G7" s="20">
        <v>780836203</v>
      </c>
      <c r="H7" s="20">
        <v>68844094</v>
      </c>
      <c r="I7" s="20">
        <v>15504987</v>
      </c>
      <c r="J7" s="20">
        <v>865185284</v>
      </c>
      <c r="K7" s="20">
        <v>15131155</v>
      </c>
      <c r="L7" s="20">
        <v>56134654</v>
      </c>
      <c r="M7" s="20">
        <v>16093590</v>
      </c>
      <c r="N7" s="20">
        <v>87359399</v>
      </c>
      <c r="O7" s="20">
        <v>16517597</v>
      </c>
      <c r="P7" s="20">
        <v>16426371</v>
      </c>
      <c r="Q7" s="20">
        <v>-28684041</v>
      </c>
      <c r="R7" s="20">
        <v>4259927</v>
      </c>
      <c r="S7" s="20"/>
      <c r="T7" s="20"/>
      <c r="U7" s="20"/>
      <c r="V7" s="20"/>
      <c r="W7" s="20">
        <v>956804610</v>
      </c>
      <c r="X7" s="20">
        <v>223916378</v>
      </c>
      <c r="Y7" s="20">
        <v>732888232</v>
      </c>
      <c r="Z7" s="21">
        <v>327.30443326481458</v>
      </c>
      <c r="AA7" s="22">
        <v>349684054</v>
      </c>
    </row>
    <row r="8" spans="1:27" x14ac:dyDescent="0.25">
      <c r="A8" s="23" t="s">
        <v>36</v>
      </c>
      <c r="B8" s="17" t="s">
        <v>32</v>
      </c>
      <c r="C8" s="18">
        <v>133595</v>
      </c>
      <c r="D8" s="18"/>
      <c r="E8" s="19"/>
      <c r="F8" s="20"/>
      <c r="G8" s="20">
        <v>133595</v>
      </c>
      <c r="H8" s="20"/>
      <c r="I8" s="20"/>
      <c r="J8" s="20">
        <v>133595</v>
      </c>
      <c r="K8" s="20"/>
      <c r="L8" s="20"/>
      <c r="M8" s="20"/>
      <c r="N8" s="20"/>
      <c r="O8" s="20"/>
      <c r="P8" s="20"/>
      <c r="Q8" s="20">
        <v>-126308</v>
      </c>
      <c r="R8" s="20">
        <v>-126308</v>
      </c>
      <c r="S8" s="20"/>
      <c r="T8" s="20"/>
      <c r="U8" s="20"/>
      <c r="V8" s="20"/>
      <c r="W8" s="20">
        <v>7287</v>
      </c>
      <c r="X8" s="20"/>
      <c r="Y8" s="20">
        <v>7287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1717341</v>
      </c>
      <c r="D10" s="18"/>
      <c r="E10" s="19"/>
      <c r="F10" s="20"/>
      <c r="G10" s="20">
        <v>1662657</v>
      </c>
      <c r="H10" s="20">
        <v>1822897</v>
      </c>
      <c r="I10" s="20"/>
      <c r="J10" s="20">
        <v>3485554</v>
      </c>
      <c r="K10" s="20"/>
      <c r="L10" s="20">
        <v>-1768213</v>
      </c>
      <c r="M10" s="20"/>
      <c r="N10" s="20">
        <v>-1768213</v>
      </c>
      <c r="O10" s="20"/>
      <c r="P10" s="20"/>
      <c r="Q10" s="20"/>
      <c r="R10" s="20"/>
      <c r="S10" s="20"/>
      <c r="T10" s="20"/>
      <c r="U10" s="20"/>
      <c r="V10" s="20"/>
      <c r="W10" s="20">
        <v>1717341</v>
      </c>
      <c r="X10" s="20"/>
      <c r="Y10" s="20">
        <v>1717341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212070666</v>
      </c>
      <c r="D11" s="18"/>
      <c r="E11" s="19"/>
      <c r="F11" s="20"/>
      <c r="G11" s="24">
        <v>212166073</v>
      </c>
      <c r="H11" s="24">
        <v>2706846</v>
      </c>
      <c r="I11" s="24">
        <v>2228324</v>
      </c>
      <c r="J11" s="20">
        <v>217101243</v>
      </c>
      <c r="K11" s="24">
        <v>7834820</v>
      </c>
      <c r="L11" s="24">
        <v>906741</v>
      </c>
      <c r="M11" s="20">
        <v>5688789</v>
      </c>
      <c r="N11" s="24">
        <v>14430350</v>
      </c>
      <c r="O11" s="24">
        <v>2283329</v>
      </c>
      <c r="P11" s="24">
        <v>4347717</v>
      </c>
      <c r="Q11" s="20">
        <v>3712744</v>
      </c>
      <c r="R11" s="24">
        <v>10343790</v>
      </c>
      <c r="S11" s="24"/>
      <c r="T11" s="20"/>
      <c r="U11" s="24"/>
      <c r="V11" s="24"/>
      <c r="W11" s="24">
        <v>241875383</v>
      </c>
      <c r="X11" s="20"/>
      <c r="Y11" s="24">
        <v>241875383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-16770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-394269538</v>
      </c>
      <c r="D13" s="29">
        <f>SUM(D6:D12)</f>
        <v>0</v>
      </c>
      <c r="E13" s="30">
        <f t="shared" si="0"/>
        <v>-25571398</v>
      </c>
      <c r="F13" s="31">
        <f t="shared" si="0"/>
        <v>87745892</v>
      </c>
      <c r="G13" s="31">
        <f t="shared" si="0"/>
        <v>-407962237</v>
      </c>
      <c r="H13" s="31">
        <f t="shared" si="0"/>
        <v>53294422</v>
      </c>
      <c r="I13" s="31">
        <f t="shared" si="0"/>
        <v>364600</v>
      </c>
      <c r="J13" s="31">
        <f t="shared" si="0"/>
        <v>-354303215</v>
      </c>
      <c r="K13" s="31">
        <f t="shared" si="0"/>
        <v>-2116105</v>
      </c>
      <c r="L13" s="31">
        <f t="shared" si="0"/>
        <v>48589134</v>
      </c>
      <c r="M13" s="31">
        <f t="shared" si="0"/>
        <v>-22087792</v>
      </c>
      <c r="N13" s="31">
        <f t="shared" si="0"/>
        <v>24385237</v>
      </c>
      <c r="O13" s="31">
        <f t="shared" si="0"/>
        <v>1777769</v>
      </c>
      <c r="P13" s="31">
        <f t="shared" si="0"/>
        <v>-12496865</v>
      </c>
      <c r="Q13" s="31">
        <f t="shared" si="0"/>
        <v>-5197555</v>
      </c>
      <c r="R13" s="31">
        <f t="shared" si="0"/>
        <v>-15916651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-345834629</v>
      </c>
      <c r="X13" s="31">
        <f t="shared" si="0"/>
        <v>47951357</v>
      </c>
      <c r="Y13" s="31">
        <f t="shared" si="0"/>
        <v>-393785986</v>
      </c>
      <c r="Z13" s="32">
        <f>+IF(X13&lt;&gt;0,+(Y13/X13)*100,0)</f>
        <v>-821.21969144689683</v>
      </c>
      <c r="AA13" s="33">
        <f>SUM(AA6:AA12)</f>
        <v>87745892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799679486</v>
      </c>
      <c r="D17" s="18"/>
      <c r="E17" s="19">
        <v>140040904</v>
      </c>
      <c r="F17" s="20">
        <v>143206868</v>
      </c>
      <c r="G17" s="24">
        <v>809216280</v>
      </c>
      <c r="H17" s="24">
        <v>-1879536</v>
      </c>
      <c r="I17" s="24">
        <v>12094894</v>
      </c>
      <c r="J17" s="20">
        <v>819431638</v>
      </c>
      <c r="K17" s="24">
        <v>13533101</v>
      </c>
      <c r="L17" s="24">
        <v>6397026</v>
      </c>
      <c r="M17" s="20">
        <v>25034520</v>
      </c>
      <c r="N17" s="24">
        <v>44964647</v>
      </c>
      <c r="O17" s="24">
        <v>799085</v>
      </c>
      <c r="P17" s="24">
        <v>13885986</v>
      </c>
      <c r="Q17" s="20">
        <v>13738800</v>
      </c>
      <c r="R17" s="24">
        <v>28423871</v>
      </c>
      <c r="S17" s="24"/>
      <c r="T17" s="20"/>
      <c r="U17" s="24"/>
      <c r="V17" s="24"/>
      <c r="W17" s="24">
        <v>892820156</v>
      </c>
      <c r="X17" s="20">
        <v>99849652</v>
      </c>
      <c r="Y17" s="24">
        <v>792970504</v>
      </c>
      <c r="Z17" s="25">
        <v>794.1645144642066</v>
      </c>
      <c r="AA17" s="26">
        <v>143206868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799679486</v>
      </c>
      <c r="D25" s="29">
        <f t="shared" ref="D25:Y25" si="1">SUM(D15:D24)</f>
        <v>0</v>
      </c>
      <c r="E25" s="35">
        <f t="shared" si="1"/>
        <v>140040904</v>
      </c>
      <c r="F25" s="36">
        <f t="shared" si="1"/>
        <v>143206868</v>
      </c>
      <c r="G25" s="36">
        <f t="shared" si="1"/>
        <v>809216280</v>
      </c>
      <c r="H25" s="36">
        <f t="shared" si="1"/>
        <v>-1879536</v>
      </c>
      <c r="I25" s="36">
        <f t="shared" si="1"/>
        <v>12094894</v>
      </c>
      <c r="J25" s="36">
        <f t="shared" si="1"/>
        <v>819431638</v>
      </c>
      <c r="K25" s="36">
        <f t="shared" si="1"/>
        <v>13533101</v>
      </c>
      <c r="L25" s="36">
        <f t="shared" si="1"/>
        <v>6397026</v>
      </c>
      <c r="M25" s="36">
        <f t="shared" si="1"/>
        <v>25034520</v>
      </c>
      <c r="N25" s="36">
        <f t="shared" si="1"/>
        <v>44964647</v>
      </c>
      <c r="O25" s="36">
        <f t="shared" si="1"/>
        <v>799085</v>
      </c>
      <c r="P25" s="36">
        <f t="shared" si="1"/>
        <v>13885986</v>
      </c>
      <c r="Q25" s="36">
        <f t="shared" si="1"/>
        <v>13738800</v>
      </c>
      <c r="R25" s="36">
        <f t="shared" si="1"/>
        <v>28423871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892820156</v>
      </c>
      <c r="X25" s="36">
        <f t="shared" si="1"/>
        <v>99849652</v>
      </c>
      <c r="Y25" s="36">
        <f t="shared" si="1"/>
        <v>792970504</v>
      </c>
      <c r="Z25" s="37">
        <f>+IF(X25&lt;&gt;0,+(Y25/X25)*100,0)</f>
        <v>794.1645144642066</v>
      </c>
      <c r="AA25" s="38">
        <f>SUM(AA15:AA24)</f>
        <v>143206868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405409948</v>
      </c>
      <c r="D26" s="29">
        <f>+D13+D25</f>
        <v>0</v>
      </c>
      <c r="E26" s="30">
        <f t="shared" si="2"/>
        <v>114469506</v>
      </c>
      <c r="F26" s="31">
        <f t="shared" si="2"/>
        <v>230952760</v>
      </c>
      <c r="G26" s="31">
        <f t="shared" si="2"/>
        <v>401254043</v>
      </c>
      <c r="H26" s="31">
        <f t="shared" si="2"/>
        <v>51414886</v>
      </c>
      <c r="I26" s="31">
        <f t="shared" si="2"/>
        <v>12459494</v>
      </c>
      <c r="J26" s="31">
        <f t="shared" si="2"/>
        <v>465128423</v>
      </c>
      <c r="K26" s="31">
        <f t="shared" si="2"/>
        <v>11416996</v>
      </c>
      <c r="L26" s="31">
        <f t="shared" si="2"/>
        <v>54986160</v>
      </c>
      <c r="M26" s="31">
        <f t="shared" si="2"/>
        <v>2946728</v>
      </c>
      <c r="N26" s="31">
        <f t="shared" si="2"/>
        <v>69349884</v>
      </c>
      <c r="O26" s="31">
        <f t="shared" si="2"/>
        <v>2576854</v>
      </c>
      <c r="P26" s="31">
        <f t="shared" si="2"/>
        <v>1389121</v>
      </c>
      <c r="Q26" s="31">
        <f t="shared" si="2"/>
        <v>8541245</v>
      </c>
      <c r="R26" s="31">
        <f t="shared" si="2"/>
        <v>12507220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546985527</v>
      </c>
      <c r="X26" s="31">
        <f t="shared" si="2"/>
        <v>147801009</v>
      </c>
      <c r="Y26" s="31">
        <f t="shared" si="2"/>
        <v>399184518</v>
      </c>
      <c r="Z26" s="32">
        <f>+IF(X26&lt;&gt;0,+(Y26/X26)*100,0)</f>
        <v>270.08240383528096</v>
      </c>
      <c r="AA26" s="33">
        <f>+AA13+AA25</f>
        <v>230952760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30814669</v>
      </c>
      <c r="D32" s="18"/>
      <c r="E32" s="19"/>
      <c r="F32" s="20">
        <v>-1543640</v>
      </c>
      <c r="G32" s="20">
        <v>30807756</v>
      </c>
      <c r="H32" s="20">
        <v>501097</v>
      </c>
      <c r="I32" s="20">
        <v>913754</v>
      </c>
      <c r="J32" s="20">
        <v>32222607</v>
      </c>
      <c r="K32" s="20">
        <v>1451122</v>
      </c>
      <c r="L32" s="20">
        <v>642059</v>
      </c>
      <c r="M32" s="20">
        <v>1647435</v>
      </c>
      <c r="N32" s="20">
        <v>3740616</v>
      </c>
      <c r="O32" s="20">
        <v>219921</v>
      </c>
      <c r="P32" s="20">
        <v>-209766</v>
      </c>
      <c r="Q32" s="20">
        <v>15307686</v>
      </c>
      <c r="R32" s="20">
        <v>15317841</v>
      </c>
      <c r="S32" s="20"/>
      <c r="T32" s="20"/>
      <c r="U32" s="20"/>
      <c r="V32" s="20"/>
      <c r="W32" s="20">
        <v>51281064</v>
      </c>
      <c r="X32" s="20">
        <v>-2626115</v>
      </c>
      <c r="Y32" s="20">
        <v>53907179</v>
      </c>
      <c r="Z32" s="21">
        <v>-2052.7348954634508</v>
      </c>
      <c r="AA32" s="22">
        <v>-1543640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18000000</v>
      </c>
      <c r="H33" s="20"/>
      <c r="I33" s="20"/>
      <c r="J33" s="20">
        <v>18000000</v>
      </c>
      <c r="K33" s="20">
        <v>35000000</v>
      </c>
      <c r="L33" s="20"/>
      <c r="M33" s="20">
        <v>-38353097</v>
      </c>
      <c r="N33" s="20">
        <v>-3353097</v>
      </c>
      <c r="O33" s="20"/>
      <c r="P33" s="20"/>
      <c r="Q33" s="20">
        <v>35000000</v>
      </c>
      <c r="R33" s="20">
        <v>35000000</v>
      </c>
      <c r="S33" s="20"/>
      <c r="T33" s="20"/>
      <c r="U33" s="20"/>
      <c r="V33" s="20"/>
      <c r="W33" s="20">
        <v>49646903</v>
      </c>
      <c r="X33" s="20"/>
      <c r="Y33" s="20">
        <v>49646903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76759046</v>
      </c>
      <c r="D35" s="18"/>
      <c r="E35" s="19">
        <v>14434184</v>
      </c>
      <c r="F35" s="20">
        <v>14434184</v>
      </c>
      <c r="G35" s="20">
        <v>78041435</v>
      </c>
      <c r="H35" s="20">
        <v>1320564</v>
      </c>
      <c r="I35" s="20">
        <v>1283819</v>
      </c>
      <c r="J35" s="20">
        <v>80645818</v>
      </c>
      <c r="K35" s="20">
        <v>1281783</v>
      </c>
      <c r="L35" s="20">
        <v>1271109</v>
      </c>
      <c r="M35" s="20">
        <v>1284028</v>
      </c>
      <c r="N35" s="20">
        <v>3836920</v>
      </c>
      <c r="O35" s="20">
        <v>1283700</v>
      </c>
      <c r="P35" s="20">
        <v>1283762</v>
      </c>
      <c r="Q35" s="20">
        <v>1283130</v>
      </c>
      <c r="R35" s="20">
        <v>3850592</v>
      </c>
      <c r="S35" s="20"/>
      <c r="T35" s="20"/>
      <c r="U35" s="20"/>
      <c r="V35" s="20"/>
      <c r="W35" s="20">
        <v>88333330</v>
      </c>
      <c r="X35" s="20">
        <v>10825641</v>
      </c>
      <c r="Y35" s="20">
        <v>77507689</v>
      </c>
      <c r="Z35" s="21">
        <v>715.96396924671706</v>
      </c>
      <c r="AA35" s="22">
        <v>14434184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107573715</v>
      </c>
      <c r="D37" s="29">
        <f t="shared" ref="D37:Y37" si="3">SUM(D29:D36)</f>
        <v>0</v>
      </c>
      <c r="E37" s="30">
        <f t="shared" si="3"/>
        <v>14434184</v>
      </c>
      <c r="F37" s="31">
        <f t="shared" si="3"/>
        <v>12890544</v>
      </c>
      <c r="G37" s="31">
        <f t="shared" si="3"/>
        <v>126849191</v>
      </c>
      <c r="H37" s="31">
        <f t="shared" si="3"/>
        <v>1821661</v>
      </c>
      <c r="I37" s="31">
        <f t="shared" si="3"/>
        <v>2197573</v>
      </c>
      <c r="J37" s="31">
        <f t="shared" si="3"/>
        <v>130868425</v>
      </c>
      <c r="K37" s="31">
        <f t="shared" si="3"/>
        <v>37732905</v>
      </c>
      <c r="L37" s="31">
        <f t="shared" si="3"/>
        <v>1913168</v>
      </c>
      <c r="M37" s="31">
        <f t="shared" si="3"/>
        <v>-35421634</v>
      </c>
      <c r="N37" s="31">
        <f t="shared" si="3"/>
        <v>4224439</v>
      </c>
      <c r="O37" s="31">
        <f t="shared" si="3"/>
        <v>1503621</v>
      </c>
      <c r="P37" s="31">
        <f t="shared" si="3"/>
        <v>1073996</v>
      </c>
      <c r="Q37" s="31">
        <f t="shared" si="3"/>
        <v>51590816</v>
      </c>
      <c r="R37" s="31">
        <f t="shared" si="3"/>
        <v>54168433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189261297</v>
      </c>
      <c r="X37" s="31">
        <f t="shared" si="3"/>
        <v>8199526</v>
      </c>
      <c r="Y37" s="31">
        <f t="shared" si="3"/>
        <v>181061771</v>
      </c>
      <c r="Z37" s="32">
        <f>+IF(X37&lt;&gt;0,+(Y37/X37)*100,0)</f>
        <v>2208.1980226661885</v>
      </c>
      <c r="AA37" s="33">
        <f>SUM(AA29:AA36)</f>
        <v>12890544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107573715</v>
      </c>
      <c r="D44" s="29">
        <f>+D37+D43</f>
        <v>0</v>
      </c>
      <c r="E44" s="30">
        <f t="shared" si="5"/>
        <v>14434184</v>
      </c>
      <c r="F44" s="31">
        <f t="shared" si="5"/>
        <v>12890544</v>
      </c>
      <c r="G44" s="31">
        <f t="shared" si="5"/>
        <v>126849191</v>
      </c>
      <c r="H44" s="31">
        <f t="shared" si="5"/>
        <v>1821661</v>
      </c>
      <c r="I44" s="31">
        <f t="shared" si="5"/>
        <v>2197573</v>
      </c>
      <c r="J44" s="31">
        <f t="shared" si="5"/>
        <v>130868425</v>
      </c>
      <c r="K44" s="31">
        <f t="shared" si="5"/>
        <v>37732905</v>
      </c>
      <c r="L44" s="31">
        <f t="shared" si="5"/>
        <v>1913168</v>
      </c>
      <c r="M44" s="31">
        <f t="shared" si="5"/>
        <v>-35421634</v>
      </c>
      <c r="N44" s="31">
        <f t="shared" si="5"/>
        <v>4224439</v>
      </c>
      <c r="O44" s="31">
        <f t="shared" si="5"/>
        <v>1503621</v>
      </c>
      <c r="P44" s="31">
        <f t="shared" si="5"/>
        <v>1073996</v>
      </c>
      <c r="Q44" s="31">
        <f t="shared" si="5"/>
        <v>51590816</v>
      </c>
      <c r="R44" s="31">
        <f t="shared" si="5"/>
        <v>54168433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189261297</v>
      </c>
      <c r="X44" s="31">
        <f t="shared" si="5"/>
        <v>8199526</v>
      </c>
      <c r="Y44" s="31">
        <f t="shared" si="5"/>
        <v>181061771</v>
      </c>
      <c r="Z44" s="32">
        <f>+IF(X44&lt;&gt;0,+(Y44/X44)*100,0)</f>
        <v>2208.1980226661885</v>
      </c>
      <c r="AA44" s="33">
        <f>+AA37+AA43</f>
        <v>12890544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297836233</v>
      </c>
      <c r="D45" s="42">
        <f t="shared" si="6"/>
        <v>0</v>
      </c>
      <c r="E45" s="43">
        <f t="shared" si="6"/>
        <v>100035322</v>
      </c>
      <c r="F45" s="44">
        <f t="shared" si="6"/>
        <v>218062216</v>
      </c>
      <c r="G45" s="44">
        <f t="shared" si="6"/>
        <v>274404852</v>
      </c>
      <c r="H45" s="44">
        <f t="shared" si="6"/>
        <v>49593225</v>
      </c>
      <c r="I45" s="44">
        <f t="shared" si="6"/>
        <v>10261921</v>
      </c>
      <c r="J45" s="44">
        <f t="shared" si="6"/>
        <v>334259998</v>
      </c>
      <c r="K45" s="44">
        <f t="shared" si="6"/>
        <v>-26315909</v>
      </c>
      <c r="L45" s="44">
        <f t="shared" si="6"/>
        <v>53072992</v>
      </c>
      <c r="M45" s="44">
        <f t="shared" si="6"/>
        <v>38368362</v>
      </c>
      <c r="N45" s="44">
        <f t="shared" si="6"/>
        <v>65125445</v>
      </c>
      <c r="O45" s="44">
        <f t="shared" si="6"/>
        <v>1073233</v>
      </c>
      <c r="P45" s="44">
        <f t="shared" si="6"/>
        <v>315125</v>
      </c>
      <c r="Q45" s="44">
        <f t="shared" si="6"/>
        <v>-43049571</v>
      </c>
      <c r="R45" s="44">
        <f t="shared" si="6"/>
        <v>-41661213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357724230</v>
      </c>
      <c r="X45" s="44">
        <f t="shared" si="6"/>
        <v>139601483</v>
      </c>
      <c r="Y45" s="44">
        <f t="shared" si="6"/>
        <v>218122747</v>
      </c>
      <c r="Z45" s="45">
        <f>+IF(X45&lt;&gt;0,+(Y45/X45)*100,0)</f>
        <v>156.2467262614968</v>
      </c>
      <c r="AA45" s="46">
        <f>+AA26-AA44</f>
        <v>218062216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30578378</v>
      </c>
      <c r="F47" s="20">
        <v>148605272</v>
      </c>
      <c r="G47" s="20"/>
      <c r="H47" s="20">
        <v>-44925</v>
      </c>
      <c r="I47" s="20"/>
      <c r="J47" s="20">
        <v>-44925</v>
      </c>
      <c r="K47" s="20">
        <v>44925</v>
      </c>
      <c r="L47" s="20"/>
      <c r="M47" s="20"/>
      <c r="N47" s="20">
        <v>44925</v>
      </c>
      <c r="O47" s="20">
        <v>-1590420</v>
      </c>
      <c r="P47" s="20"/>
      <c r="Q47" s="20"/>
      <c r="R47" s="20">
        <v>-1590420</v>
      </c>
      <c r="S47" s="20"/>
      <c r="T47" s="20"/>
      <c r="U47" s="20"/>
      <c r="V47" s="20"/>
      <c r="W47" s="20">
        <v>-1590420</v>
      </c>
      <c r="X47" s="20">
        <v>70144549</v>
      </c>
      <c r="Y47" s="20">
        <v>-71734969</v>
      </c>
      <c r="Z47" s="47">
        <v>-102.26734653322811</v>
      </c>
      <c r="AA47" s="22">
        <v>148605272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30578378</v>
      </c>
      <c r="F50" s="52">
        <f t="shared" si="7"/>
        <v>148605272</v>
      </c>
      <c r="G50" s="52">
        <f t="shared" si="7"/>
        <v>0</v>
      </c>
      <c r="H50" s="52">
        <f t="shared" si="7"/>
        <v>-44925</v>
      </c>
      <c r="I50" s="52">
        <f t="shared" si="7"/>
        <v>0</v>
      </c>
      <c r="J50" s="52">
        <f t="shared" si="7"/>
        <v>-44925</v>
      </c>
      <c r="K50" s="52">
        <f t="shared" si="7"/>
        <v>44925</v>
      </c>
      <c r="L50" s="52">
        <f t="shared" si="7"/>
        <v>0</v>
      </c>
      <c r="M50" s="52">
        <f t="shared" si="7"/>
        <v>0</v>
      </c>
      <c r="N50" s="52">
        <f t="shared" si="7"/>
        <v>44925</v>
      </c>
      <c r="O50" s="52">
        <f t="shared" si="7"/>
        <v>-1590420</v>
      </c>
      <c r="P50" s="52">
        <f t="shared" si="7"/>
        <v>0</v>
      </c>
      <c r="Q50" s="52">
        <f t="shared" si="7"/>
        <v>0</v>
      </c>
      <c r="R50" s="52">
        <f t="shared" si="7"/>
        <v>-1590420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-1590420</v>
      </c>
      <c r="X50" s="52">
        <f t="shared" si="7"/>
        <v>70144549</v>
      </c>
      <c r="Y50" s="52">
        <f t="shared" si="7"/>
        <v>-71734969</v>
      </c>
      <c r="Z50" s="53">
        <f>+IF(X50&lt;&gt;0,+(Y50/X50)*100,0)</f>
        <v>-102.26734653322811</v>
      </c>
      <c r="AA50" s="54">
        <f>SUM(AA47:AA49)</f>
        <v>148605272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-86245671</v>
      </c>
      <c r="D6" s="18"/>
      <c r="E6" s="19">
        <v>-9211743</v>
      </c>
      <c r="F6" s="20">
        <v>-7314110</v>
      </c>
      <c r="G6" s="20">
        <v>-97122174</v>
      </c>
      <c r="H6" s="20">
        <v>-2373012</v>
      </c>
      <c r="I6" s="20">
        <v>-11781050</v>
      </c>
      <c r="J6" s="20">
        <v>-111276236</v>
      </c>
      <c r="K6" s="20">
        <v>-10115191</v>
      </c>
      <c r="L6" s="20">
        <v>719534</v>
      </c>
      <c r="M6" s="20">
        <v>-21803856</v>
      </c>
      <c r="N6" s="20">
        <v>-31199513</v>
      </c>
      <c r="O6" s="20">
        <v>-2246646</v>
      </c>
      <c r="P6" s="20">
        <v>-6732185</v>
      </c>
      <c r="Q6" s="20">
        <v>-1964347</v>
      </c>
      <c r="R6" s="20">
        <v>-10943178</v>
      </c>
      <c r="S6" s="20"/>
      <c r="T6" s="20"/>
      <c r="U6" s="20"/>
      <c r="V6" s="20"/>
      <c r="W6" s="20">
        <v>-153418927</v>
      </c>
      <c r="X6" s="20">
        <v>-6274148</v>
      </c>
      <c r="Y6" s="20">
        <v>-147144779</v>
      </c>
      <c r="Z6" s="21">
        <v>2345.2551485875056</v>
      </c>
      <c r="AA6" s="22">
        <v>-7314110</v>
      </c>
    </row>
    <row r="7" spans="1:27" x14ac:dyDescent="0.25">
      <c r="A7" s="23" t="s">
        <v>35</v>
      </c>
      <c r="B7" s="17" t="s">
        <v>32</v>
      </c>
      <c r="C7" s="18">
        <v>289974768</v>
      </c>
      <c r="D7" s="18"/>
      <c r="E7" s="19">
        <v>30045837</v>
      </c>
      <c r="F7" s="20">
        <v>32086837</v>
      </c>
      <c r="G7" s="20">
        <v>337770682</v>
      </c>
      <c r="H7" s="20">
        <v>-29177470</v>
      </c>
      <c r="I7" s="20">
        <v>2299913</v>
      </c>
      <c r="J7" s="20">
        <v>310893125</v>
      </c>
      <c r="K7" s="20">
        <v>11274958</v>
      </c>
      <c r="L7" s="20">
        <v>-592381</v>
      </c>
      <c r="M7" s="20">
        <v>-2034535</v>
      </c>
      <c r="N7" s="20">
        <v>8648042</v>
      </c>
      <c r="O7" s="20">
        <v>6596674</v>
      </c>
      <c r="P7" s="20">
        <v>6791093</v>
      </c>
      <c r="Q7" s="20">
        <v>12336935</v>
      </c>
      <c r="R7" s="20">
        <v>25724702</v>
      </c>
      <c r="S7" s="20"/>
      <c r="T7" s="20"/>
      <c r="U7" s="20"/>
      <c r="V7" s="20"/>
      <c r="W7" s="20">
        <v>345265869</v>
      </c>
      <c r="X7" s="20">
        <v>23449281</v>
      </c>
      <c r="Y7" s="20">
        <v>321816588</v>
      </c>
      <c r="Z7" s="21">
        <v>1372.3942665875343</v>
      </c>
      <c r="AA7" s="22">
        <v>32086837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-3423219</v>
      </c>
      <c r="D10" s="18"/>
      <c r="E10" s="19">
        <v>-3000000</v>
      </c>
      <c r="F10" s="20">
        <v>-3000000</v>
      </c>
      <c r="G10" s="20">
        <v>-3423219</v>
      </c>
      <c r="H10" s="20">
        <v>-44103</v>
      </c>
      <c r="I10" s="20">
        <v>-21400</v>
      </c>
      <c r="J10" s="20">
        <v>-3488722</v>
      </c>
      <c r="K10" s="20"/>
      <c r="L10" s="20">
        <v>-820774</v>
      </c>
      <c r="M10" s="20">
        <v>-4852</v>
      </c>
      <c r="N10" s="20">
        <v>-825626</v>
      </c>
      <c r="O10" s="20">
        <v>-207524</v>
      </c>
      <c r="P10" s="20">
        <v>-145029</v>
      </c>
      <c r="Q10" s="20">
        <v>-496305</v>
      </c>
      <c r="R10" s="20">
        <v>-848858</v>
      </c>
      <c r="S10" s="20"/>
      <c r="T10" s="20"/>
      <c r="U10" s="20"/>
      <c r="V10" s="20"/>
      <c r="W10" s="20">
        <v>-5163206</v>
      </c>
      <c r="X10" s="20">
        <v>-2255000</v>
      </c>
      <c r="Y10" s="20">
        <v>-2908206</v>
      </c>
      <c r="Z10" s="21">
        <v>128.9670066518847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>
        <v>21372778</v>
      </c>
      <c r="D11" s="18"/>
      <c r="E11" s="19"/>
      <c r="F11" s="20"/>
      <c r="G11" s="24">
        <v>21683837</v>
      </c>
      <c r="H11" s="24">
        <v>647458</v>
      </c>
      <c r="I11" s="24">
        <v>921221</v>
      </c>
      <c r="J11" s="20">
        <v>23252516</v>
      </c>
      <c r="K11" s="24">
        <v>1325140</v>
      </c>
      <c r="L11" s="24">
        <v>-1404774</v>
      </c>
      <c r="M11" s="20">
        <v>2057781</v>
      </c>
      <c r="N11" s="24">
        <v>1978147</v>
      </c>
      <c r="O11" s="24">
        <v>328570</v>
      </c>
      <c r="P11" s="24">
        <v>-1278681</v>
      </c>
      <c r="Q11" s="20">
        <v>-418420</v>
      </c>
      <c r="R11" s="24">
        <v>-1368531</v>
      </c>
      <c r="S11" s="24"/>
      <c r="T11" s="20"/>
      <c r="U11" s="24"/>
      <c r="V11" s="24"/>
      <c r="W11" s="24">
        <v>23862132</v>
      </c>
      <c r="X11" s="20"/>
      <c r="Y11" s="24">
        <v>23862132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221598567</v>
      </c>
      <c r="D13" s="29">
        <f>SUM(D6:D12)</f>
        <v>0</v>
      </c>
      <c r="E13" s="30">
        <f t="shared" si="0"/>
        <v>17834094</v>
      </c>
      <c r="F13" s="31">
        <f t="shared" si="0"/>
        <v>21772727</v>
      </c>
      <c r="G13" s="31">
        <f t="shared" si="0"/>
        <v>258829037</v>
      </c>
      <c r="H13" s="31">
        <f t="shared" si="0"/>
        <v>-30947127</v>
      </c>
      <c r="I13" s="31">
        <f t="shared" si="0"/>
        <v>-8581316</v>
      </c>
      <c r="J13" s="31">
        <f t="shared" si="0"/>
        <v>219300594</v>
      </c>
      <c r="K13" s="31">
        <f t="shared" si="0"/>
        <v>2484907</v>
      </c>
      <c r="L13" s="31">
        <f t="shared" si="0"/>
        <v>-2098395</v>
      </c>
      <c r="M13" s="31">
        <f t="shared" si="0"/>
        <v>-21785462</v>
      </c>
      <c r="N13" s="31">
        <f t="shared" si="0"/>
        <v>-21398950</v>
      </c>
      <c r="O13" s="31">
        <f t="shared" si="0"/>
        <v>4471074</v>
      </c>
      <c r="P13" s="31">
        <f t="shared" si="0"/>
        <v>-1364802</v>
      </c>
      <c r="Q13" s="31">
        <f t="shared" si="0"/>
        <v>9457863</v>
      </c>
      <c r="R13" s="31">
        <f t="shared" si="0"/>
        <v>12564135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210465779</v>
      </c>
      <c r="X13" s="31">
        <f t="shared" si="0"/>
        <v>14920133</v>
      </c>
      <c r="Y13" s="31">
        <f t="shared" si="0"/>
        <v>195545646</v>
      </c>
      <c r="Z13" s="32">
        <f>+IF(X13&lt;&gt;0,+(Y13/X13)*100,0)</f>
        <v>1310.6159710506604</v>
      </c>
      <c r="AA13" s="33">
        <f>SUM(AA6:AA12)</f>
        <v>21772727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80600157</v>
      </c>
      <c r="D17" s="18"/>
      <c r="E17" s="19">
        <v>35489678</v>
      </c>
      <c r="F17" s="20">
        <v>38400045</v>
      </c>
      <c r="G17" s="24">
        <v>93981713</v>
      </c>
      <c r="H17" s="24">
        <v>-6592745</v>
      </c>
      <c r="I17" s="24">
        <v>1818799</v>
      </c>
      <c r="J17" s="20">
        <v>89207767</v>
      </c>
      <c r="K17" s="24">
        <v>5994211</v>
      </c>
      <c r="L17" s="24">
        <v>3454359</v>
      </c>
      <c r="M17" s="20">
        <v>2399090</v>
      </c>
      <c r="N17" s="24">
        <v>11847660</v>
      </c>
      <c r="O17" s="24">
        <v>2022210</v>
      </c>
      <c r="P17" s="24">
        <v>2776398</v>
      </c>
      <c r="Q17" s="20"/>
      <c r="R17" s="24">
        <v>4798608</v>
      </c>
      <c r="S17" s="24"/>
      <c r="T17" s="20"/>
      <c r="U17" s="24"/>
      <c r="V17" s="24"/>
      <c r="W17" s="24">
        <v>105854035</v>
      </c>
      <c r="X17" s="20">
        <v>27949594</v>
      </c>
      <c r="Y17" s="24">
        <v>77904441</v>
      </c>
      <c r="Z17" s="25">
        <v>278.73192361935565</v>
      </c>
      <c r="AA17" s="26">
        <v>38400045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80600157</v>
      </c>
      <c r="D25" s="29">
        <f t="shared" ref="D25:Y25" si="1">SUM(D15:D24)</f>
        <v>0</v>
      </c>
      <c r="E25" s="35">
        <f t="shared" si="1"/>
        <v>35489678</v>
      </c>
      <c r="F25" s="36">
        <f t="shared" si="1"/>
        <v>38400045</v>
      </c>
      <c r="G25" s="36">
        <f t="shared" si="1"/>
        <v>93981713</v>
      </c>
      <c r="H25" s="36">
        <f t="shared" si="1"/>
        <v>-6592745</v>
      </c>
      <c r="I25" s="36">
        <f t="shared" si="1"/>
        <v>1818799</v>
      </c>
      <c r="J25" s="36">
        <f t="shared" si="1"/>
        <v>89207767</v>
      </c>
      <c r="K25" s="36">
        <f t="shared" si="1"/>
        <v>5994211</v>
      </c>
      <c r="L25" s="36">
        <f t="shared" si="1"/>
        <v>3454359</v>
      </c>
      <c r="M25" s="36">
        <f t="shared" si="1"/>
        <v>2399090</v>
      </c>
      <c r="N25" s="36">
        <f t="shared" si="1"/>
        <v>11847660</v>
      </c>
      <c r="O25" s="36">
        <f t="shared" si="1"/>
        <v>2022210</v>
      </c>
      <c r="P25" s="36">
        <f t="shared" si="1"/>
        <v>2776398</v>
      </c>
      <c r="Q25" s="36">
        <f t="shared" si="1"/>
        <v>0</v>
      </c>
      <c r="R25" s="36">
        <f t="shared" si="1"/>
        <v>4798608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105854035</v>
      </c>
      <c r="X25" s="36">
        <f t="shared" si="1"/>
        <v>27949594</v>
      </c>
      <c r="Y25" s="36">
        <f t="shared" si="1"/>
        <v>77904441</v>
      </c>
      <c r="Z25" s="37">
        <f>+IF(X25&lt;&gt;0,+(Y25/X25)*100,0)</f>
        <v>278.73192361935565</v>
      </c>
      <c r="AA25" s="38">
        <f>SUM(AA15:AA24)</f>
        <v>38400045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302198724</v>
      </c>
      <c r="D26" s="29">
        <f>+D13+D25</f>
        <v>0</v>
      </c>
      <c r="E26" s="30">
        <f t="shared" si="2"/>
        <v>53323772</v>
      </c>
      <c r="F26" s="31">
        <f t="shared" si="2"/>
        <v>60172772</v>
      </c>
      <c r="G26" s="31">
        <f t="shared" si="2"/>
        <v>352810750</v>
      </c>
      <c r="H26" s="31">
        <f t="shared" si="2"/>
        <v>-37539872</v>
      </c>
      <c r="I26" s="31">
        <f t="shared" si="2"/>
        <v>-6762517</v>
      </c>
      <c r="J26" s="31">
        <f t="shared" si="2"/>
        <v>308508361</v>
      </c>
      <c r="K26" s="31">
        <f t="shared" si="2"/>
        <v>8479118</v>
      </c>
      <c r="L26" s="31">
        <f t="shared" si="2"/>
        <v>1355964</v>
      </c>
      <c r="M26" s="31">
        <f t="shared" si="2"/>
        <v>-19386372</v>
      </c>
      <c r="N26" s="31">
        <f t="shared" si="2"/>
        <v>-9551290</v>
      </c>
      <c r="O26" s="31">
        <f t="shared" si="2"/>
        <v>6493284</v>
      </c>
      <c r="P26" s="31">
        <f t="shared" si="2"/>
        <v>1411596</v>
      </c>
      <c r="Q26" s="31">
        <f t="shared" si="2"/>
        <v>9457863</v>
      </c>
      <c r="R26" s="31">
        <f t="shared" si="2"/>
        <v>17362743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316319814</v>
      </c>
      <c r="X26" s="31">
        <f t="shared" si="2"/>
        <v>42869727</v>
      </c>
      <c r="Y26" s="31">
        <f t="shared" si="2"/>
        <v>273450087</v>
      </c>
      <c r="Z26" s="32">
        <f>+IF(X26&lt;&gt;0,+(Y26/X26)*100,0)</f>
        <v>637.86290731452527</v>
      </c>
      <c r="AA26" s="33">
        <f>+AA13+AA25</f>
        <v>60172772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425184</v>
      </c>
      <c r="D32" s="18"/>
      <c r="E32" s="19">
        <v>76357627</v>
      </c>
      <c r="F32" s="20">
        <v>103554976</v>
      </c>
      <c r="G32" s="20">
        <v>-1674580</v>
      </c>
      <c r="H32" s="20">
        <v>4193312</v>
      </c>
      <c r="I32" s="20">
        <v>-3819752</v>
      </c>
      <c r="J32" s="20">
        <v>-1301020</v>
      </c>
      <c r="K32" s="20">
        <v>299022</v>
      </c>
      <c r="L32" s="20">
        <v>5839872</v>
      </c>
      <c r="M32" s="20">
        <v>-5344711</v>
      </c>
      <c r="N32" s="20">
        <v>794183</v>
      </c>
      <c r="O32" s="20">
        <v>150584</v>
      </c>
      <c r="P32" s="20">
        <v>797171</v>
      </c>
      <c r="Q32" s="20">
        <v>-649027</v>
      </c>
      <c r="R32" s="20">
        <v>298728</v>
      </c>
      <c r="S32" s="20"/>
      <c r="T32" s="20"/>
      <c r="U32" s="20"/>
      <c r="V32" s="20"/>
      <c r="W32" s="20">
        <v>-208109</v>
      </c>
      <c r="X32" s="20">
        <v>68274422</v>
      </c>
      <c r="Y32" s="20">
        <v>-68482531</v>
      </c>
      <c r="Z32" s="21">
        <v>-100.30481254019257</v>
      </c>
      <c r="AA32" s="22">
        <v>103554976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64813667</v>
      </c>
      <c r="D35" s="18"/>
      <c r="E35" s="19"/>
      <c r="F35" s="20"/>
      <c r="G35" s="20">
        <v>65260278</v>
      </c>
      <c r="H35" s="20">
        <v>545171</v>
      </c>
      <c r="I35" s="20">
        <v>320189</v>
      </c>
      <c r="J35" s="20">
        <v>66125638</v>
      </c>
      <c r="K35" s="20">
        <v>1498859</v>
      </c>
      <c r="L35" s="20">
        <v>680763</v>
      </c>
      <c r="M35" s="20">
        <v>599793</v>
      </c>
      <c r="N35" s="20">
        <v>2779415</v>
      </c>
      <c r="O35" s="20">
        <v>900630</v>
      </c>
      <c r="P35" s="20">
        <v>687031</v>
      </c>
      <c r="Q35" s="20">
        <v>1621985</v>
      </c>
      <c r="R35" s="20">
        <v>3209646</v>
      </c>
      <c r="S35" s="20"/>
      <c r="T35" s="20"/>
      <c r="U35" s="20"/>
      <c r="V35" s="20"/>
      <c r="W35" s="20">
        <v>72114699</v>
      </c>
      <c r="X35" s="20"/>
      <c r="Y35" s="20">
        <v>72114699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65238851</v>
      </c>
      <c r="D37" s="29">
        <f t="shared" ref="D37:Y37" si="3">SUM(D29:D36)</f>
        <v>0</v>
      </c>
      <c r="E37" s="30">
        <f t="shared" si="3"/>
        <v>76357627</v>
      </c>
      <c r="F37" s="31">
        <f t="shared" si="3"/>
        <v>103554976</v>
      </c>
      <c r="G37" s="31">
        <f t="shared" si="3"/>
        <v>63585698</v>
      </c>
      <c r="H37" s="31">
        <f t="shared" si="3"/>
        <v>4738483</v>
      </c>
      <c r="I37" s="31">
        <f t="shared" si="3"/>
        <v>-3499563</v>
      </c>
      <c r="J37" s="31">
        <f t="shared" si="3"/>
        <v>64824618</v>
      </c>
      <c r="K37" s="31">
        <f t="shared" si="3"/>
        <v>1797881</v>
      </c>
      <c r="L37" s="31">
        <f t="shared" si="3"/>
        <v>6520635</v>
      </c>
      <c r="M37" s="31">
        <f t="shared" si="3"/>
        <v>-4744918</v>
      </c>
      <c r="N37" s="31">
        <f t="shared" si="3"/>
        <v>3573598</v>
      </c>
      <c r="O37" s="31">
        <f t="shared" si="3"/>
        <v>1051214</v>
      </c>
      <c r="P37" s="31">
        <f t="shared" si="3"/>
        <v>1484202</v>
      </c>
      <c r="Q37" s="31">
        <f t="shared" si="3"/>
        <v>972958</v>
      </c>
      <c r="R37" s="31">
        <f t="shared" si="3"/>
        <v>3508374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71906590</v>
      </c>
      <c r="X37" s="31">
        <f t="shared" si="3"/>
        <v>68274422</v>
      </c>
      <c r="Y37" s="31">
        <f t="shared" si="3"/>
        <v>3632168</v>
      </c>
      <c r="Z37" s="32">
        <f>+IF(X37&lt;&gt;0,+(Y37/X37)*100,0)</f>
        <v>5.3199542282467069</v>
      </c>
      <c r="AA37" s="33">
        <f>SUM(AA29:AA36)</f>
        <v>103554976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65238851</v>
      </c>
      <c r="D44" s="29">
        <f>+D37+D43</f>
        <v>0</v>
      </c>
      <c r="E44" s="30">
        <f t="shared" si="5"/>
        <v>76357627</v>
      </c>
      <c r="F44" s="31">
        <f t="shared" si="5"/>
        <v>103554976</v>
      </c>
      <c r="G44" s="31">
        <f t="shared" si="5"/>
        <v>63585698</v>
      </c>
      <c r="H44" s="31">
        <f t="shared" si="5"/>
        <v>4738483</v>
      </c>
      <c r="I44" s="31">
        <f t="shared" si="5"/>
        <v>-3499563</v>
      </c>
      <c r="J44" s="31">
        <f t="shared" si="5"/>
        <v>64824618</v>
      </c>
      <c r="K44" s="31">
        <f t="shared" si="5"/>
        <v>1797881</v>
      </c>
      <c r="L44" s="31">
        <f t="shared" si="5"/>
        <v>6520635</v>
      </c>
      <c r="M44" s="31">
        <f t="shared" si="5"/>
        <v>-4744918</v>
      </c>
      <c r="N44" s="31">
        <f t="shared" si="5"/>
        <v>3573598</v>
      </c>
      <c r="O44" s="31">
        <f t="shared" si="5"/>
        <v>1051214</v>
      </c>
      <c r="P44" s="31">
        <f t="shared" si="5"/>
        <v>1484202</v>
      </c>
      <c r="Q44" s="31">
        <f t="shared" si="5"/>
        <v>972958</v>
      </c>
      <c r="R44" s="31">
        <f t="shared" si="5"/>
        <v>3508374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71906590</v>
      </c>
      <c r="X44" s="31">
        <f t="shared" si="5"/>
        <v>68274422</v>
      </c>
      <c r="Y44" s="31">
        <f t="shared" si="5"/>
        <v>3632168</v>
      </c>
      <c r="Z44" s="32">
        <f>+IF(X44&lt;&gt;0,+(Y44/X44)*100,0)</f>
        <v>5.3199542282467069</v>
      </c>
      <c r="AA44" s="33">
        <f>+AA37+AA43</f>
        <v>103554976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236959873</v>
      </c>
      <c r="D45" s="42">
        <f t="shared" si="6"/>
        <v>0</v>
      </c>
      <c r="E45" s="43">
        <f t="shared" si="6"/>
        <v>-23033855</v>
      </c>
      <c r="F45" s="44">
        <f t="shared" si="6"/>
        <v>-43382204</v>
      </c>
      <c r="G45" s="44">
        <f t="shared" si="6"/>
        <v>289225052</v>
      </c>
      <c r="H45" s="44">
        <f t="shared" si="6"/>
        <v>-42278355</v>
      </c>
      <c r="I45" s="44">
        <f t="shared" si="6"/>
        <v>-3262954</v>
      </c>
      <c r="J45" s="44">
        <f t="shared" si="6"/>
        <v>243683743</v>
      </c>
      <c r="K45" s="44">
        <f t="shared" si="6"/>
        <v>6681237</v>
      </c>
      <c r="L45" s="44">
        <f t="shared" si="6"/>
        <v>-5164671</v>
      </c>
      <c r="M45" s="44">
        <f t="shared" si="6"/>
        <v>-14641454</v>
      </c>
      <c r="N45" s="44">
        <f t="shared" si="6"/>
        <v>-13124888</v>
      </c>
      <c r="O45" s="44">
        <f t="shared" si="6"/>
        <v>5442070</v>
      </c>
      <c r="P45" s="44">
        <f t="shared" si="6"/>
        <v>-72606</v>
      </c>
      <c r="Q45" s="44">
        <f t="shared" si="6"/>
        <v>8484905</v>
      </c>
      <c r="R45" s="44">
        <f t="shared" si="6"/>
        <v>13854369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244413224</v>
      </c>
      <c r="X45" s="44">
        <f t="shared" si="6"/>
        <v>-25404695</v>
      </c>
      <c r="Y45" s="44">
        <f t="shared" si="6"/>
        <v>269817919</v>
      </c>
      <c r="Z45" s="45">
        <f>+IF(X45&lt;&gt;0,+(Y45/X45)*100,0)</f>
        <v>-1062.0789543035255</v>
      </c>
      <c r="AA45" s="46">
        <f>+AA26-AA44</f>
        <v>-43382204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2885945</v>
      </c>
      <c r="D47" s="18"/>
      <c r="E47" s="19">
        <v>-23033855</v>
      </c>
      <c r="F47" s="20">
        <v>-43382204</v>
      </c>
      <c r="G47" s="20">
        <v>2885945</v>
      </c>
      <c r="H47" s="20"/>
      <c r="I47" s="20"/>
      <c r="J47" s="20">
        <v>2885945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2885945</v>
      </c>
      <c r="X47" s="20">
        <v>-25404695</v>
      </c>
      <c r="Y47" s="20">
        <v>28290640</v>
      </c>
      <c r="Z47" s="47">
        <v>-111.35988839858145</v>
      </c>
      <c r="AA47" s="22">
        <v>-43382204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2885945</v>
      </c>
      <c r="D50" s="50">
        <f t="shared" ref="D50:Y50" si="7">SUM(D47:D49)</f>
        <v>0</v>
      </c>
      <c r="E50" s="51">
        <f t="shared" si="7"/>
        <v>-23033855</v>
      </c>
      <c r="F50" s="52">
        <f t="shared" si="7"/>
        <v>-43382204</v>
      </c>
      <c r="G50" s="52">
        <f t="shared" si="7"/>
        <v>2885945</v>
      </c>
      <c r="H50" s="52">
        <f t="shared" si="7"/>
        <v>0</v>
      </c>
      <c r="I50" s="52">
        <f t="shared" si="7"/>
        <v>0</v>
      </c>
      <c r="J50" s="52">
        <f t="shared" si="7"/>
        <v>2885945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2885945</v>
      </c>
      <c r="X50" s="52">
        <f t="shared" si="7"/>
        <v>-25404695</v>
      </c>
      <c r="Y50" s="52">
        <f t="shared" si="7"/>
        <v>28290640</v>
      </c>
      <c r="Z50" s="53">
        <f>+IF(X50&lt;&gt;0,+(Y50/X50)*100,0)</f>
        <v>-111.35988839858145</v>
      </c>
      <c r="AA50" s="54">
        <f>SUM(AA47:AA49)</f>
        <v>-43382204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131165978</v>
      </c>
      <c r="D6" s="18"/>
      <c r="E6" s="19">
        <v>194694924</v>
      </c>
      <c r="F6" s="20">
        <v>194694924</v>
      </c>
      <c r="G6" s="20">
        <v>147918071</v>
      </c>
      <c r="H6" s="20">
        <v>5696330</v>
      </c>
      <c r="I6" s="20">
        <v>3305259</v>
      </c>
      <c r="J6" s="20">
        <v>156919660</v>
      </c>
      <c r="K6" s="20">
        <v>3266583</v>
      </c>
      <c r="L6" s="20">
        <v>3591980</v>
      </c>
      <c r="M6" s="20">
        <v>2885367</v>
      </c>
      <c r="N6" s="20">
        <v>9743930</v>
      </c>
      <c r="O6" s="20">
        <v>32806378</v>
      </c>
      <c r="P6" s="20">
        <v>1876605</v>
      </c>
      <c r="Q6" s="20">
        <v>39581701</v>
      </c>
      <c r="R6" s="20">
        <v>74264684</v>
      </c>
      <c r="S6" s="20"/>
      <c r="T6" s="20"/>
      <c r="U6" s="20"/>
      <c r="V6" s="20"/>
      <c r="W6" s="20">
        <v>240928274</v>
      </c>
      <c r="X6" s="20">
        <v>161518448</v>
      </c>
      <c r="Y6" s="20">
        <v>79409826</v>
      </c>
      <c r="Z6" s="21">
        <v>49.164554874871015</v>
      </c>
      <c r="AA6" s="22">
        <v>194694924</v>
      </c>
    </row>
    <row r="7" spans="1:27" x14ac:dyDescent="0.25">
      <c r="A7" s="23" t="s">
        <v>35</v>
      </c>
      <c r="B7" s="17" t="s">
        <v>32</v>
      </c>
      <c r="C7" s="18">
        <v>112484533</v>
      </c>
      <c r="D7" s="18"/>
      <c r="E7" s="19">
        <v>42247841</v>
      </c>
      <c r="F7" s="20">
        <v>42247841</v>
      </c>
      <c r="G7" s="20">
        <v>117006056</v>
      </c>
      <c r="H7" s="20">
        <v>2051500</v>
      </c>
      <c r="I7" s="20">
        <v>2324755</v>
      </c>
      <c r="J7" s="20">
        <v>121382311</v>
      </c>
      <c r="K7" s="20">
        <v>1667902</v>
      </c>
      <c r="L7" s="20">
        <v>3033522</v>
      </c>
      <c r="M7" s="20">
        <v>1740761</v>
      </c>
      <c r="N7" s="20">
        <v>6442185</v>
      </c>
      <c r="O7" s="20">
        <v>2839976</v>
      </c>
      <c r="P7" s="20">
        <v>1819940</v>
      </c>
      <c r="Q7" s="20">
        <v>3017949</v>
      </c>
      <c r="R7" s="20">
        <v>7677865</v>
      </c>
      <c r="S7" s="20"/>
      <c r="T7" s="20"/>
      <c r="U7" s="20"/>
      <c r="V7" s="20"/>
      <c r="W7" s="20">
        <v>135502361</v>
      </c>
      <c r="X7" s="20">
        <v>53368116</v>
      </c>
      <c r="Y7" s="20">
        <v>82134245</v>
      </c>
      <c r="Z7" s="21">
        <v>153.90133876938808</v>
      </c>
      <c r="AA7" s="22">
        <v>42247841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-5136413</v>
      </c>
      <c r="D10" s="18"/>
      <c r="E10" s="19">
        <v>-5038092</v>
      </c>
      <c r="F10" s="20">
        <v>-5038092</v>
      </c>
      <c r="G10" s="20">
        <v>-617809</v>
      </c>
      <c r="H10" s="20">
        <v>-454202</v>
      </c>
      <c r="I10" s="20">
        <v>-73543</v>
      </c>
      <c r="J10" s="20">
        <v>-1145554</v>
      </c>
      <c r="K10" s="20">
        <v>-186897</v>
      </c>
      <c r="L10" s="20">
        <v>-475597</v>
      </c>
      <c r="M10" s="20">
        <v>-62646</v>
      </c>
      <c r="N10" s="20">
        <v>-725140</v>
      </c>
      <c r="O10" s="20">
        <v>-127313</v>
      </c>
      <c r="P10" s="20">
        <v>-99897</v>
      </c>
      <c r="Q10" s="20">
        <v>-200008</v>
      </c>
      <c r="R10" s="20">
        <v>-427218</v>
      </c>
      <c r="S10" s="20"/>
      <c r="T10" s="20"/>
      <c r="U10" s="20"/>
      <c r="V10" s="20"/>
      <c r="W10" s="20">
        <v>-2297912</v>
      </c>
      <c r="X10" s="20">
        <v>-4563093</v>
      </c>
      <c r="Y10" s="20">
        <v>2265181</v>
      </c>
      <c r="Z10" s="21">
        <v>-49.641350724168895</v>
      </c>
      <c r="AA10" s="22">
        <v>-5038092</v>
      </c>
    </row>
    <row r="11" spans="1:27" x14ac:dyDescent="0.25">
      <c r="A11" s="23" t="s">
        <v>39</v>
      </c>
      <c r="B11" s="17" t="s">
        <v>32</v>
      </c>
      <c r="C11" s="18">
        <v>10418251</v>
      </c>
      <c r="D11" s="18"/>
      <c r="E11" s="19">
        <v>9485126</v>
      </c>
      <c r="F11" s="20">
        <v>9485126</v>
      </c>
      <c r="G11" s="24">
        <v>10187575</v>
      </c>
      <c r="H11" s="24">
        <v>79500</v>
      </c>
      <c r="I11" s="24">
        <v>24428</v>
      </c>
      <c r="J11" s="20">
        <v>10291503</v>
      </c>
      <c r="K11" s="24">
        <v>96851</v>
      </c>
      <c r="L11" s="24">
        <v>47402</v>
      </c>
      <c r="M11" s="20">
        <v>230675</v>
      </c>
      <c r="N11" s="24">
        <v>374928</v>
      </c>
      <c r="O11" s="24">
        <v>222143</v>
      </c>
      <c r="P11" s="24">
        <v>274333</v>
      </c>
      <c r="Q11" s="20">
        <v>117425</v>
      </c>
      <c r="R11" s="24">
        <v>613901</v>
      </c>
      <c r="S11" s="24"/>
      <c r="T11" s="20"/>
      <c r="U11" s="24"/>
      <c r="V11" s="24"/>
      <c r="W11" s="24">
        <v>11280332</v>
      </c>
      <c r="X11" s="20">
        <v>9485126</v>
      </c>
      <c r="Y11" s="24">
        <v>1795206</v>
      </c>
      <c r="Z11" s="25">
        <v>18.926538245248402</v>
      </c>
      <c r="AA11" s="26">
        <v>9485126</v>
      </c>
    </row>
    <row r="12" spans="1:27" x14ac:dyDescent="0.25">
      <c r="A12" s="23" t="s">
        <v>40</v>
      </c>
      <c r="B12" s="17" t="s">
        <v>32</v>
      </c>
      <c r="C12" s="18">
        <v>-497508</v>
      </c>
      <c r="D12" s="18"/>
      <c r="E12" s="19">
        <v>-433974</v>
      </c>
      <c r="F12" s="20">
        <v>-433974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-433974</v>
      </c>
      <c r="Y12" s="20">
        <v>-63534</v>
      </c>
      <c r="Z12" s="21">
        <v>14.640047560452929</v>
      </c>
      <c r="AA12" s="22">
        <v>-433974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248434841</v>
      </c>
      <c r="D13" s="29">
        <f>SUM(D6:D12)</f>
        <v>0</v>
      </c>
      <c r="E13" s="30">
        <f t="shared" si="0"/>
        <v>240955825</v>
      </c>
      <c r="F13" s="31">
        <f t="shared" si="0"/>
        <v>240955825</v>
      </c>
      <c r="G13" s="31">
        <f t="shared" si="0"/>
        <v>273996385</v>
      </c>
      <c r="H13" s="31">
        <f t="shared" si="0"/>
        <v>7373128</v>
      </c>
      <c r="I13" s="31">
        <f t="shared" si="0"/>
        <v>5580899</v>
      </c>
      <c r="J13" s="31">
        <f t="shared" si="0"/>
        <v>286950412</v>
      </c>
      <c r="K13" s="31">
        <f t="shared" si="0"/>
        <v>4844439</v>
      </c>
      <c r="L13" s="31">
        <f t="shared" si="0"/>
        <v>6197307</v>
      </c>
      <c r="M13" s="31">
        <f t="shared" si="0"/>
        <v>4794157</v>
      </c>
      <c r="N13" s="31">
        <f t="shared" si="0"/>
        <v>15835903</v>
      </c>
      <c r="O13" s="31">
        <f t="shared" si="0"/>
        <v>35741184</v>
      </c>
      <c r="P13" s="31">
        <f t="shared" si="0"/>
        <v>3870981</v>
      </c>
      <c r="Q13" s="31">
        <f t="shared" si="0"/>
        <v>42517067</v>
      </c>
      <c r="R13" s="31">
        <f t="shared" si="0"/>
        <v>82129232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384915547</v>
      </c>
      <c r="X13" s="31">
        <f t="shared" si="0"/>
        <v>219374623</v>
      </c>
      <c r="Y13" s="31">
        <f t="shared" si="0"/>
        <v>165540924</v>
      </c>
      <c r="Z13" s="32">
        <f>+IF(X13&lt;&gt;0,+(Y13/X13)*100,0)</f>
        <v>75.460379936470588</v>
      </c>
      <c r="AA13" s="33">
        <f>SUM(AA6:AA12)</f>
        <v>240955825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49417424</v>
      </c>
      <c r="D17" s="18"/>
      <c r="E17" s="19">
        <v>56111994</v>
      </c>
      <c r="F17" s="20">
        <v>56111994</v>
      </c>
      <c r="G17" s="24">
        <v>44304340</v>
      </c>
      <c r="H17" s="24">
        <v>5643080</v>
      </c>
      <c r="I17" s="24">
        <v>162850</v>
      </c>
      <c r="J17" s="20">
        <v>50110270</v>
      </c>
      <c r="K17" s="24">
        <v>645671</v>
      </c>
      <c r="L17" s="24">
        <v>316010</v>
      </c>
      <c r="M17" s="20">
        <v>168951</v>
      </c>
      <c r="N17" s="24">
        <v>1130632</v>
      </c>
      <c r="O17" s="24">
        <v>2553240</v>
      </c>
      <c r="P17" s="24">
        <v>1828889</v>
      </c>
      <c r="Q17" s="20">
        <v>782830</v>
      </c>
      <c r="R17" s="24">
        <v>5164959</v>
      </c>
      <c r="S17" s="24"/>
      <c r="T17" s="20"/>
      <c r="U17" s="24"/>
      <c r="V17" s="24"/>
      <c r="W17" s="24">
        <v>56405861</v>
      </c>
      <c r="X17" s="20">
        <v>52044285</v>
      </c>
      <c r="Y17" s="24">
        <v>4361576</v>
      </c>
      <c r="Z17" s="25">
        <v>8.3805090222682477</v>
      </c>
      <c r="AA17" s="26">
        <v>56111994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49417424</v>
      </c>
      <c r="D25" s="29">
        <f t="shared" ref="D25:Y25" si="1">SUM(D15:D24)</f>
        <v>0</v>
      </c>
      <c r="E25" s="35">
        <f t="shared" si="1"/>
        <v>56111994</v>
      </c>
      <c r="F25" s="36">
        <f t="shared" si="1"/>
        <v>56111994</v>
      </c>
      <c r="G25" s="36">
        <f t="shared" si="1"/>
        <v>44304340</v>
      </c>
      <c r="H25" s="36">
        <f t="shared" si="1"/>
        <v>5643080</v>
      </c>
      <c r="I25" s="36">
        <f t="shared" si="1"/>
        <v>162850</v>
      </c>
      <c r="J25" s="36">
        <f t="shared" si="1"/>
        <v>50110270</v>
      </c>
      <c r="K25" s="36">
        <f t="shared" si="1"/>
        <v>645671</v>
      </c>
      <c r="L25" s="36">
        <f t="shared" si="1"/>
        <v>316010</v>
      </c>
      <c r="M25" s="36">
        <f t="shared" si="1"/>
        <v>168951</v>
      </c>
      <c r="N25" s="36">
        <f t="shared" si="1"/>
        <v>1130632</v>
      </c>
      <c r="O25" s="36">
        <f t="shared" si="1"/>
        <v>2553240</v>
      </c>
      <c r="P25" s="36">
        <f t="shared" si="1"/>
        <v>1828889</v>
      </c>
      <c r="Q25" s="36">
        <f t="shared" si="1"/>
        <v>782830</v>
      </c>
      <c r="R25" s="36">
        <f t="shared" si="1"/>
        <v>5164959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56405861</v>
      </c>
      <c r="X25" s="36">
        <f t="shared" si="1"/>
        <v>52044285</v>
      </c>
      <c r="Y25" s="36">
        <f t="shared" si="1"/>
        <v>4361576</v>
      </c>
      <c r="Z25" s="37">
        <f>+IF(X25&lt;&gt;0,+(Y25/X25)*100,0)</f>
        <v>8.3805090222682477</v>
      </c>
      <c r="AA25" s="38">
        <f>SUM(AA15:AA24)</f>
        <v>56111994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297852265</v>
      </c>
      <c r="D26" s="29">
        <f>+D13+D25</f>
        <v>0</v>
      </c>
      <c r="E26" s="30">
        <f t="shared" si="2"/>
        <v>297067819</v>
      </c>
      <c r="F26" s="31">
        <f t="shared" si="2"/>
        <v>297067819</v>
      </c>
      <c r="G26" s="31">
        <f t="shared" si="2"/>
        <v>318300725</v>
      </c>
      <c r="H26" s="31">
        <f t="shared" si="2"/>
        <v>13016208</v>
      </c>
      <c r="I26" s="31">
        <f t="shared" si="2"/>
        <v>5743749</v>
      </c>
      <c r="J26" s="31">
        <f t="shared" si="2"/>
        <v>337060682</v>
      </c>
      <c r="K26" s="31">
        <f t="shared" si="2"/>
        <v>5490110</v>
      </c>
      <c r="L26" s="31">
        <f t="shared" si="2"/>
        <v>6513317</v>
      </c>
      <c r="M26" s="31">
        <f t="shared" si="2"/>
        <v>4963108</v>
      </c>
      <c r="N26" s="31">
        <f t="shared" si="2"/>
        <v>16966535</v>
      </c>
      <c r="O26" s="31">
        <f t="shared" si="2"/>
        <v>38294424</v>
      </c>
      <c r="P26" s="31">
        <f t="shared" si="2"/>
        <v>5699870</v>
      </c>
      <c r="Q26" s="31">
        <f t="shared" si="2"/>
        <v>43299897</v>
      </c>
      <c r="R26" s="31">
        <f t="shared" si="2"/>
        <v>87294191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441321408</v>
      </c>
      <c r="X26" s="31">
        <f t="shared" si="2"/>
        <v>271418908</v>
      </c>
      <c r="Y26" s="31">
        <f t="shared" si="2"/>
        <v>169902500</v>
      </c>
      <c r="Z26" s="32">
        <f>+IF(X26&lt;&gt;0,+(Y26/X26)*100,0)</f>
        <v>62.597886511281665</v>
      </c>
      <c r="AA26" s="33">
        <f>+AA13+AA25</f>
        <v>297067819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2091935</v>
      </c>
      <c r="D31" s="18"/>
      <c r="E31" s="19">
        <v>2105452</v>
      </c>
      <c r="F31" s="20">
        <v>2105452</v>
      </c>
      <c r="G31" s="20">
        <v>2091625</v>
      </c>
      <c r="H31" s="20">
        <v>-830</v>
      </c>
      <c r="I31" s="20">
        <v>-2028</v>
      </c>
      <c r="J31" s="20">
        <v>2088767</v>
      </c>
      <c r="K31" s="20">
        <v>-5696</v>
      </c>
      <c r="L31" s="20">
        <v>-5302</v>
      </c>
      <c r="M31" s="20">
        <v>-3294</v>
      </c>
      <c r="N31" s="20">
        <v>-14292</v>
      </c>
      <c r="O31" s="20">
        <v>-1893</v>
      </c>
      <c r="P31" s="20">
        <v>-2251</v>
      </c>
      <c r="Q31" s="20">
        <v>-1749</v>
      </c>
      <c r="R31" s="20">
        <v>-5893</v>
      </c>
      <c r="S31" s="20"/>
      <c r="T31" s="20"/>
      <c r="U31" s="20"/>
      <c r="V31" s="20"/>
      <c r="W31" s="20">
        <v>2068582</v>
      </c>
      <c r="X31" s="20">
        <v>2105452</v>
      </c>
      <c r="Y31" s="20">
        <v>-36870</v>
      </c>
      <c r="Z31" s="21">
        <v>-1.7511679202375545</v>
      </c>
      <c r="AA31" s="22">
        <v>2105452</v>
      </c>
    </row>
    <row r="32" spans="1:27" x14ac:dyDescent="0.25">
      <c r="A32" s="23" t="s">
        <v>59</v>
      </c>
      <c r="B32" s="17" t="s">
        <v>32</v>
      </c>
      <c r="C32" s="18">
        <v>-966764</v>
      </c>
      <c r="D32" s="18"/>
      <c r="E32" s="19">
        <v>-18124</v>
      </c>
      <c r="F32" s="20">
        <v>-18124</v>
      </c>
      <c r="G32" s="20">
        <v>-2245364</v>
      </c>
      <c r="H32" s="20">
        <v>321598</v>
      </c>
      <c r="I32" s="20">
        <v>228401</v>
      </c>
      <c r="J32" s="20">
        <v>-1695365</v>
      </c>
      <c r="K32" s="20">
        <v>681954</v>
      </c>
      <c r="L32" s="20">
        <v>1106502</v>
      </c>
      <c r="M32" s="20">
        <v>-1098398</v>
      </c>
      <c r="N32" s="20">
        <v>690058</v>
      </c>
      <c r="O32" s="20">
        <v>366839</v>
      </c>
      <c r="P32" s="20">
        <v>750960</v>
      </c>
      <c r="Q32" s="20">
        <v>-772449</v>
      </c>
      <c r="R32" s="20">
        <v>345350</v>
      </c>
      <c r="S32" s="20"/>
      <c r="T32" s="20"/>
      <c r="U32" s="20"/>
      <c r="V32" s="20"/>
      <c r="W32" s="20">
        <v>-659957</v>
      </c>
      <c r="X32" s="20">
        <v>925323</v>
      </c>
      <c r="Y32" s="20">
        <v>-1585280</v>
      </c>
      <c r="Z32" s="21">
        <v>-171.32179790192183</v>
      </c>
      <c r="AA32" s="22">
        <v>-18124</v>
      </c>
    </row>
    <row r="33" spans="1:27" x14ac:dyDescent="0.25">
      <c r="A33" s="23" t="s">
        <v>60</v>
      </c>
      <c r="B33" s="17" t="s">
        <v>32</v>
      </c>
      <c r="C33" s="18">
        <v>15303237</v>
      </c>
      <c r="D33" s="18"/>
      <c r="E33" s="19">
        <v>-4403471</v>
      </c>
      <c r="F33" s="20">
        <v>-4403471</v>
      </c>
      <c r="G33" s="20">
        <v>30303237</v>
      </c>
      <c r="H33" s="20">
        <v>2000000</v>
      </c>
      <c r="I33" s="20"/>
      <c r="J33" s="20">
        <v>32303237</v>
      </c>
      <c r="K33" s="20"/>
      <c r="L33" s="20"/>
      <c r="M33" s="20">
        <v>-19460443</v>
      </c>
      <c r="N33" s="20">
        <v>-19460443</v>
      </c>
      <c r="O33" s="20">
        <v>26448638</v>
      </c>
      <c r="P33" s="20">
        <v>-15037975</v>
      </c>
      <c r="Q33" s="20">
        <v>27254921</v>
      </c>
      <c r="R33" s="20">
        <v>38665584</v>
      </c>
      <c r="S33" s="20"/>
      <c r="T33" s="20"/>
      <c r="U33" s="20"/>
      <c r="V33" s="20"/>
      <c r="W33" s="20">
        <v>51508378</v>
      </c>
      <c r="X33" s="20">
        <v>-4403462</v>
      </c>
      <c r="Y33" s="20">
        <v>55911840</v>
      </c>
      <c r="Z33" s="21">
        <v>-1269.7245939672011</v>
      </c>
      <c r="AA33" s="22">
        <v>-4403471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23782930</v>
      </c>
      <c r="D35" s="18"/>
      <c r="E35" s="19">
        <v>25874787</v>
      </c>
      <c r="F35" s="20">
        <v>25874787</v>
      </c>
      <c r="G35" s="20">
        <v>24630066</v>
      </c>
      <c r="H35" s="20">
        <v>883476</v>
      </c>
      <c r="I35" s="20">
        <v>761976</v>
      </c>
      <c r="J35" s="20">
        <v>26275518</v>
      </c>
      <c r="K35" s="20">
        <v>755169</v>
      </c>
      <c r="L35" s="20">
        <v>874724</v>
      </c>
      <c r="M35" s="20">
        <v>721168</v>
      </c>
      <c r="N35" s="20">
        <v>2351061</v>
      </c>
      <c r="O35" s="20">
        <v>1028593</v>
      </c>
      <c r="P35" s="20">
        <v>719535</v>
      </c>
      <c r="Q35" s="20">
        <v>924613</v>
      </c>
      <c r="R35" s="20">
        <v>2672741</v>
      </c>
      <c r="S35" s="20"/>
      <c r="T35" s="20"/>
      <c r="U35" s="20"/>
      <c r="V35" s="20"/>
      <c r="W35" s="20">
        <v>31299320</v>
      </c>
      <c r="X35" s="20">
        <v>23379429</v>
      </c>
      <c r="Y35" s="20">
        <v>7919891</v>
      </c>
      <c r="Z35" s="21">
        <v>33.875468045006571</v>
      </c>
      <c r="AA35" s="22">
        <v>25874787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40211338</v>
      </c>
      <c r="D37" s="29">
        <f t="shared" ref="D37:Y37" si="3">SUM(D29:D36)</f>
        <v>0</v>
      </c>
      <c r="E37" s="30">
        <f t="shared" si="3"/>
        <v>23558644</v>
      </c>
      <c r="F37" s="31">
        <f t="shared" si="3"/>
        <v>23558644</v>
      </c>
      <c r="G37" s="31">
        <f t="shared" si="3"/>
        <v>54779564</v>
      </c>
      <c r="H37" s="31">
        <f t="shared" si="3"/>
        <v>3195970</v>
      </c>
      <c r="I37" s="31">
        <f t="shared" si="3"/>
        <v>988349</v>
      </c>
      <c r="J37" s="31">
        <f t="shared" si="3"/>
        <v>58963883</v>
      </c>
      <c r="K37" s="31">
        <f t="shared" si="3"/>
        <v>1431427</v>
      </c>
      <c r="L37" s="31">
        <f t="shared" si="3"/>
        <v>1975924</v>
      </c>
      <c r="M37" s="31">
        <f t="shared" si="3"/>
        <v>-19840967</v>
      </c>
      <c r="N37" s="31">
        <f t="shared" si="3"/>
        <v>-16433616</v>
      </c>
      <c r="O37" s="31">
        <f t="shared" si="3"/>
        <v>27842177</v>
      </c>
      <c r="P37" s="31">
        <f t="shared" si="3"/>
        <v>-13569731</v>
      </c>
      <c r="Q37" s="31">
        <f t="shared" si="3"/>
        <v>27405336</v>
      </c>
      <c r="R37" s="31">
        <f t="shared" si="3"/>
        <v>41677782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84208049</v>
      </c>
      <c r="X37" s="31">
        <f t="shared" si="3"/>
        <v>22006742</v>
      </c>
      <c r="Y37" s="31">
        <f t="shared" si="3"/>
        <v>62201307</v>
      </c>
      <c r="Z37" s="32">
        <f>+IF(X37&lt;&gt;0,+(Y37/X37)*100,0)</f>
        <v>282.64659530247593</v>
      </c>
      <c r="AA37" s="33">
        <f>SUM(AA29:AA36)</f>
        <v>23558644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40211338</v>
      </c>
      <c r="D44" s="29">
        <f>+D37+D43</f>
        <v>0</v>
      </c>
      <c r="E44" s="30">
        <f t="shared" si="5"/>
        <v>23558644</v>
      </c>
      <c r="F44" s="31">
        <f t="shared" si="5"/>
        <v>23558644</v>
      </c>
      <c r="G44" s="31">
        <f t="shared" si="5"/>
        <v>54779564</v>
      </c>
      <c r="H44" s="31">
        <f t="shared" si="5"/>
        <v>3195970</v>
      </c>
      <c r="I44" s="31">
        <f t="shared" si="5"/>
        <v>988349</v>
      </c>
      <c r="J44" s="31">
        <f t="shared" si="5"/>
        <v>58963883</v>
      </c>
      <c r="K44" s="31">
        <f t="shared" si="5"/>
        <v>1431427</v>
      </c>
      <c r="L44" s="31">
        <f t="shared" si="5"/>
        <v>1975924</v>
      </c>
      <c r="M44" s="31">
        <f t="shared" si="5"/>
        <v>-19840967</v>
      </c>
      <c r="N44" s="31">
        <f t="shared" si="5"/>
        <v>-16433616</v>
      </c>
      <c r="O44" s="31">
        <f t="shared" si="5"/>
        <v>27842177</v>
      </c>
      <c r="P44" s="31">
        <f t="shared" si="5"/>
        <v>-13569731</v>
      </c>
      <c r="Q44" s="31">
        <f t="shared" si="5"/>
        <v>27405336</v>
      </c>
      <c r="R44" s="31">
        <f t="shared" si="5"/>
        <v>41677782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84208049</v>
      </c>
      <c r="X44" s="31">
        <f t="shared" si="5"/>
        <v>22006742</v>
      </c>
      <c r="Y44" s="31">
        <f t="shared" si="5"/>
        <v>62201307</v>
      </c>
      <c r="Z44" s="32">
        <f>+IF(X44&lt;&gt;0,+(Y44/X44)*100,0)</f>
        <v>282.64659530247593</v>
      </c>
      <c r="AA44" s="33">
        <f>+AA37+AA43</f>
        <v>23558644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257640927</v>
      </c>
      <c r="D45" s="42">
        <f t="shared" si="6"/>
        <v>0</v>
      </c>
      <c r="E45" s="43">
        <f t="shared" si="6"/>
        <v>273509175</v>
      </c>
      <c r="F45" s="44">
        <f t="shared" si="6"/>
        <v>273509175</v>
      </c>
      <c r="G45" s="44">
        <f t="shared" si="6"/>
        <v>263521161</v>
      </c>
      <c r="H45" s="44">
        <f t="shared" si="6"/>
        <v>9820238</v>
      </c>
      <c r="I45" s="44">
        <f t="shared" si="6"/>
        <v>4755400</v>
      </c>
      <c r="J45" s="44">
        <f t="shared" si="6"/>
        <v>278096799</v>
      </c>
      <c r="K45" s="44">
        <f t="shared" si="6"/>
        <v>4058683</v>
      </c>
      <c r="L45" s="44">
        <f t="shared" si="6"/>
        <v>4537393</v>
      </c>
      <c r="M45" s="44">
        <f t="shared" si="6"/>
        <v>24804075</v>
      </c>
      <c r="N45" s="44">
        <f t="shared" si="6"/>
        <v>33400151</v>
      </c>
      <c r="O45" s="44">
        <f t="shared" si="6"/>
        <v>10452247</v>
      </c>
      <c r="P45" s="44">
        <f t="shared" si="6"/>
        <v>19269601</v>
      </c>
      <c r="Q45" s="44">
        <f t="shared" si="6"/>
        <v>15894561</v>
      </c>
      <c r="R45" s="44">
        <f t="shared" si="6"/>
        <v>45616409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357113359</v>
      </c>
      <c r="X45" s="44">
        <f t="shared" si="6"/>
        <v>249412166</v>
      </c>
      <c r="Y45" s="44">
        <f t="shared" si="6"/>
        <v>107701193</v>
      </c>
      <c r="Z45" s="45">
        <f>+IF(X45&lt;&gt;0,+(Y45/X45)*100,0)</f>
        <v>43.182012620827805</v>
      </c>
      <c r="AA45" s="46">
        <f>+AA26-AA44</f>
        <v>273509175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2058</v>
      </c>
      <c r="D47" s="18"/>
      <c r="E47" s="19">
        <v>96390936</v>
      </c>
      <c r="F47" s="20">
        <v>96390936</v>
      </c>
      <c r="G47" s="20">
        <v>2058</v>
      </c>
      <c r="H47" s="20">
        <v>3073969</v>
      </c>
      <c r="I47" s="20"/>
      <c r="J47" s="20">
        <v>3076027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3076027</v>
      </c>
      <c r="X47" s="20">
        <v>72293919</v>
      </c>
      <c r="Y47" s="20">
        <v>-69217892</v>
      </c>
      <c r="Z47" s="47">
        <v>-95.745109626717024</v>
      </c>
      <c r="AA47" s="22">
        <v>96390936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2058</v>
      </c>
      <c r="D50" s="50">
        <f t="shared" ref="D50:Y50" si="7">SUM(D47:D49)</f>
        <v>0</v>
      </c>
      <c r="E50" s="51">
        <f t="shared" si="7"/>
        <v>96390936</v>
      </c>
      <c r="F50" s="52">
        <f t="shared" si="7"/>
        <v>96390936</v>
      </c>
      <c r="G50" s="52">
        <f t="shared" si="7"/>
        <v>2058</v>
      </c>
      <c r="H50" s="52">
        <f t="shared" si="7"/>
        <v>3073969</v>
      </c>
      <c r="I50" s="52">
        <f t="shared" si="7"/>
        <v>0</v>
      </c>
      <c r="J50" s="52">
        <f t="shared" si="7"/>
        <v>3076027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3076027</v>
      </c>
      <c r="X50" s="52">
        <f t="shared" si="7"/>
        <v>72293919</v>
      </c>
      <c r="Y50" s="52">
        <f t="shared" si="7"/>
        <v>-69217892</v>
      </c>
      <c r="Z50" s="53">
        <f>+IF(X50&lt;&gt;0,+(Y50/X50)*100,0)</f>
        <v>-95.745109626717024</v>
      </c>
      <c r="AA50" s="54">
        <f>SUM(AA47:AA49)</f>
        <v>96390936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15121911</v>
      </c>
      <c r="D7" s="18"/>
      <c r="E7" s="19">
        <v>17468698</v>
      </c>
      <c r="F7" s="20">
        <v>17468698</v>
      </c>
      <c r="G7" s="20"/>
      <c r="H7" s="20">
        <v>-135283</v>
      </c>
      <c r="I7" s="20">
        <v>15762313</v>
      </c>
      <c r="J7" s="20">
        <v>15627030</v>
      </c>
      <c r="K7" s="20">
        <v>228627</v>
      </c>
      <c r="L7" s="20">
        <v>-317680</v>
      </c>
      <c r="M7" s="20">
        <v>-180519</v>
      </c>
      <c r="N7" s="20">
        <v>-269572</v>
      </c>
      <c r="O7" s="20">
        <v>508082</v>
      </c>
      <c r="P7" s="20">
        <v>945027</v>
      </c>
      <c r="Q7" s="20">
        <v>-373605</v>
      </c>
      <c r="R7" s="20">
        <v>1079504</v>
      </c>
      <c r="S7" s="20"/>
      <c r="T7" s="20"/>
      <c r="U7" s="20"/>
      <c r="V7" s="20"/>
      <c r="W7" s="20">
        <v>16436962</v>
      </c>
      <c r="X7" s="20">
        <v>13101561</v>
      </c>
      <c r="Y7" s="20">
        <v>3335401</v>
      </c>
      <c r="Z7" s="21">
        <v>25.458042747730598</v>
      </c>
      <c r="AA7" s="22">
        <v>17468698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794513</v>
      </c>
      <c r="F10" s="20">
        <v>794513</v>
      </c>
      <c r="G10" s="20"/>
      <c r="H10" s="20">
        <v>-152083</v>
      </c>
      <c r="I10" s="20">
        <v>-1668364</v>
      </c>
      <c r="J10" s="20">
        <v>-1820447</v>
      </c>
      <c r="K10" s="20">
        <v>-709105</v>
      </c>
      <c r="L10" s="20">
        <v>-637727</v>
      </c>
      <c r="M10" s="20">
        <v>-665443</v>
      </c>
      <c r="N10" s="20">
        <v>-2012275</v>
      </c>
      <c r="O10" s="20">
        <v>-662938</v>
      </c>
      <c r="P10" s="20">
        <v>-776075</v>
      </c>
      <c r="Q10" s="20">
        <v>-700573</v>
      </c>
      <c r="R10" s="20">
        <v>-2139586</v>
      </c>
      <c r="S10" s="20"/>
      <c r="T10" s="20"/>
      <c r="U10" s="20"/>
      <c r="V10" s="20"/>
      <c r="W10" s="20">
        <v>-5972308</v>
      </c>
      <c r="X10" s="20">
        <v>595890</v>
      </c>
      <c r="Y10" s="20">
        <v>-6568198</v>
      </c>
      <c r="Z10" s="21">
        <v>-1102.2500797126986</v>
      </c>
      <c r="AA10" s="22">
        <v>794513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-2116243</v>
      </c>
      <c r="F11" s="20">
        <v>-2116243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-1587168</v>
      </c>
      <c r="Y11" s="24">
        <v>1587168</v>
      </c>
      <c r="Z11" s="25">
        <v>-100</v>
      </c>
      <c r="AA11" s="26">
        <v>-2116243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15121911</v>
      </c>
      <c r="D13" s="29">
        <f>SUM(D6:D12)</f>
        <v>0</v>
      </c>
      <c r="E13" s="30">
        <f t="shared" si="0"/>
        <v>16146968</v>
      </c>
      <c r="F13" s="31">
        <f t="shared" si="0"/>
        <v>16146968</v>
      </c>
      <c r="G13" s="31">
        <f t="shared" si="0"/>
        <v>0</v>
      </c>
      <c r="H13" s="31">
        <f t="shared" si="0"/>
        <v>-287366</v>
      </c>
      <c r="I13" s="31">
        <f t="shared" si="0"/>
        <v>14093949</v>
      </c>
      <c r="J13" s="31">
        <f t="shared" si="0"/>
        <v>13806583</v>
      </c>
      <c r="K13" s="31">
        <f t="shared" si="0"/>
        <v>-480478</v>
      </c>
      <c r="L13" s="31">
        <f t="shared" si="0"/>
        <v>-955407</v>
      </c>
      <c r="M13" s="31">
        <f t="shared" si="0"/>
        <v>-845962</v>
      </c>
      <c r="N13" s="31">
        <f t="shared" si="0"/>
        <v>-2281847</v>
      </c>
      <c r="O13" s="31">
        <f t="shared" si="0"/>
        <v>-154856</v>
      </c>
      <c r="P13" s="31">
        <f t="shared" si="0"/>
        <v>168952</v>
      </c>
      <c r="Q13" s="31">
        <f t="shared" si="0"/>
        <v>-1074178</v>
      </c>
      <c r="R13" s="31">
        <f t="shared" si="0"/>
        <v>-1060082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10464654</v>
      </c>
      <c r="X13" s="31">
        <f t="shared" si="0"/>
        <v>12110283</v>
      </c>
      <c r="Y13" s="31">
        <f t="shared" si="0"/>
        <v>-1645629</v>
      </c>
      <c r="Z13" s="32">
        <f>+IF(X13&lt;&gt;0,+(Y13/X13)*100,0)</f>
        <v>-13.588691527687669</v>
      </c>
      <c r="AA13" s="33">
        <f>SUM(AA6:AA12)</f>
        <v>16146968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1786140244</v>
      </c>
      <c r="D17" s="18"/>
      <c r="E17" s="19">
        <v>2056460848</v>
      </c>
      <c r="F17" s="20">
        <v>2064984339</v>
      </c>
      <c r="G17" s="24"/>
      <c r="H17" s="24">
        <v>-75559309</v>
      </c>
      <c r="I17" s="24">
        <v>2007520976</v>
      </c>
      <c r="J17" s="20">
        <v>1931961667</v>
      </c>
      <c r="K17" s="24">
        <v>3086763</v>
      </c>
      <c r="L17" s="24">
        <v>-78725335</v>
      </c>
      <c r="M17" s="20">
        <v>16725972</v>
      </c>
      <c r="N17" s="24">
        <v>-58912600</v>
      </c>
      <c r="O17" s="24">
        <v>4214142</v>
      </c>
      <c r="P17" s="24">
        <v>11526422</v>
      </c>
      <c r="Q17" s="20">
        <v>17361601</v>
      </c>
      <c r="R17" s="24">
        <v>33102165</v>
      </c>
      <c r="S17" s="24"/>
      <c r="T17" s="20"/>
      <c r="U17" s="24"/>
      <c r="V17" s="24"/>
      <c r="W17" s="24">
        <v>1906151232</v>
      </c>
      <c r="X17" s="20">
        <v>1539554379</v>
      </c>
      <c r="Y17" s="24">
        <v>366596853</v>
      </c>
      <c r="Z17" s="25">
        <v>23.811880762413786</v>
      </c>
      <c r="AA17" s="26">
        <v>2064984339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167753</v>
      </c>
      <c r="D21" s="18"/>
      <c r="E21" s="19">
        <v>209416</v>
      </c>
      <c r="F21" s="20">
        <v>209416</v>
      </c>
      <c r="G21" s="20"/>
      <c r="H21" s="20">
        <v>9355</v>
      </c>
      <c r="I21" s="20">
        <v>167753</v>
      </c>
      <c r="J21" s="20">
        <v>177108</v>
      </c>
      <c r="K21" s="20">
        <v>-170</v>
      </c>
      <c r="L21" s="20">
        <v>14024</v>
      </c>
      <c r="M21" s="20">
        <v>-85</v>
      </c>
      <c r="N21" s="20">
        <v>13769</v>
      </c>
      <c r="O21" s="20">
        <v>-42</v>
      </c>
      <c r="P21" s="20">
        <v>-168287</v>
      </c>
      <c r="Q21" s="20">
        <v>-40</v>
      </c>
      <c r="R21" s="20">
        <v>-168369</v>
      </c>
      <c r="S21" s="20"/>
      <c r="T21" s="20"/>
      <c r="U21" s="20"/>
      <c r="V21" s="20"/>
      <c r="W21" s="20">
        <v>22508</v>
      </c>
      <c r="X21" s="20">
        <v>157068</v>
      </c>
      <c r="Y21" s="20">
        <v>-134560</v>
      </c>
      <c r="Z21" s="21">
        <v>-85.669900934627037</v>
      </c>
      <c r="AA21" s="22">
        <v>209416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1786307997</v>
      </c>
      <c r="D25" s="29">
        <f t="shared" ref="D25:Y25" si="1">SUM(D15:D24)</f>
        <v>0</v>
      </c>
      <c r="E25" s="35">
        <f t="shared" si="1"/>
        <v>2056670264</v>
      </c>
      <c r="F25" s="36">
        <f t="shared" si="1"/>
        <v>2065193755</v>
      </c>
      <c r="G25" s="36">
        <f t="shared" si="1"/>
        <v>0</v>
      </c>
      <c r="H25" s="36">
        <f t="shared" si="1"/>
        <v>-75549954</v>
      </c>
      <c r="I25" s="36">
        <f t="shared" si="1"/>
        <v>2007688729</v>
      </c>
      <c r="J25" s="36">
        <f t="shared" si="1"/>
        <v>1932138775</v>
      </c>
      <c r="K25" s="36">
        <f t="shared" si="1"/>
        <v>3086593</v>
      </c>
      <c r="L25" s="36">
        <f t="shared" si="1"/>
        <v>-78711311</v>
      </c>
      <c r="M25" s="36">
        <f t="shared" si="1"/>
        <v>16725887</v>
      </c>
      <c r="N25" s="36">
        <f t="shared" si="1"/>
        <v>-58898831</v>
      </c>
      <c r="O25" s="36">
        <f t="shared" si="1"/>
        <v>4214100</v>
      </c>
      <c r="P25" s="36">
        <f t="shared" si="1"/>
        <v>11358135</v>
      </c>
      <c r="Q25" s="36">
        <f t="shared" si="1"/>
        <v>17361561</v>
      </c>
      <c r="R25" s="36">
        <f t="shared" si="1"/>
        <v>32933796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1906173740</v>
      </c>
      <c r="X25" s="36">
        <f t="shared" si="1"/>
        <v>1539711447</v>
      </c>
      <c r="Y25" s="36">
        <f t="shared" si="1"/>
        <v>366462293</v>
      </c>
      <c r="Z25" s="37">
        <f>+IF(X25&lt;&gt;0,+(Y25/X25)*100,0)</f>
        <v>23.80071238114267</v>
      </c>
      <c r="AA25" s="38">
        <f>SUM(AA15:AA24)</f>
        <v>2065193755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1801429908</v>
      </c>
      <c r="D26" s="29">
        <f>+D13+D25</f>
        <v>0</v>
      </c>
      <c r="E26" s="30">
        <f t="shared" si="2"/>
        <v>2072817232</v>
      </c>
      <c r="F26" s="31">
        <f t="shared" si="2"/>
        <v>2081340723</v>
      </c>
      <c r="G26" s="31">
        <f t="shared" si="2"/>
        <v>0</v>
      </c>
      <c r="H26" s="31">
        <f t="shared" si="2"/>
        <v>-75837320</v>
      </c>
      <c r="I26" s="31">
        <f t="shared" si="2"/>
        <v>2021782678</v>
      </c>
      <c r="J26" s="31">
        <f t="shared" si="2"/>
        <v>1945945358</v>
      </c>
      <c r="K26" s="31">
        <f t="shared" si="2"/>
        <v>2606115</v>
      </c>
      <c r="L26" s="31">
        <f t="shared" si="2"/>
        <v>-79666718</v>
      </c>
      <c r="M26" s="31">
        <f t="shared" si="2"/>
        <v>15879925</v>
      </c>
      <c r="N26" s="31">
        <f t="shared" si="2"/>
        <v>-61180678</v>
      </c>
      <c r="O26" s="31">
        <f t="shared" si="2"/>
        <v>4059244</v>
      </c>
      <c r="P26" s="31">
        <f t="shared" si="2"/>
        <v>11527087</v>
      </c>
      <c r="Q26" s="31">
        <f t="shared" si="2"/>
        <v>16287383</v>
      </c>
      <c r="R26" s="31">
        <f t="shared" si="2"/>
        <v>31873714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1916638394</v>
      </c>
      <c r="X26" s="31">
        <f t="shared" si="2"/>
        <v>1551821730</v>
      </c>
      <c r="Y26" s="31">
        <f t="shared" si="2"/>
        <v>364816664</v>
      </c>
      <c r="Z26" s="32">
        <f>+IF(X26&lt;&gt;0,+(Y26/X26)*100,0)</f>
        <v>23.508928696339364</v>
      </c>
      <c r="AA26" s="33">
        <f>+AA13+AA25</f>
        <v>2081340723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-12322224</v>
      </c>
      <c r="D33" s="18"/>
      <c r="E33" s="19"/>
      <c r="F33" s="20">
        <v>-16675468</v>
      </c>
      <c r="G33" s="20"/>
      <c r="H33" s="20">
        <v>-138917824</v>
      </c>
      <c r="I33" s="20">
        <v>224794576</v>
      </c>
      <c r="J33" s="20">
        <v>85876752</v>
      </c>
      <c r="K33" s="20">
        <v>-18045061</v>
      </c>
      <c r="L33" s="20">
        <v>-33561617</v>
      </c>
      <c r="M33" s="20">
        <v>25903343</v>
      </c>
      <c r="N33" s="20">
        <v>-25703335</v>
      </c>
      <c r="O33" s="20">
        <v>-11458297</v>
      </c>
      <c r="P33" s="20">
        <v>-29883479</v>
      </c>
      <c r="Q33" s="20">
        <v>14630667</v>
      </c>
      <c r="R33" s="20">
        <v>-26711109</v>
      </c>
      <c r="S33" s="20"/>
      <c r="T33" s="20"/>
      <c r="U33" s="20"/>
      <c r="V33" s="20"/>
      <c r="W33" s="20">
        <v>33462308</v>
      </c>
      <c r="X33" s="20">
        <v>-12506598</v>
      </c>
      <c r="Y33" s="20">
        <v>45968906</v>
      </c>
      <c r="Z33" s="21">
        <v>-367.55723658823928</v>
      </c>
      <c r="AA33" s="22">
        <v>-16675468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1798819</v>
      </c>
      <c r="D35" s="18"/>
      <c r="E35" s="19"/>
      <c r="F35" s="20"/>
      <c r="G35" s="20"/>
      <c r="H35" s="20">
        <v>11180</v>
      </c>
      <c r="I35" s="20">
        <v>1836206</v>
      </c>
      <c r="J35" s="20">
        <v>1847386</v>
      </c>
      <c r="K35" s="20">
        <v>17262</v>
      </c>
      <c r="L35" s="20">
        <v>-43020</v>
      </c>
      <c r="M35" s="20">
        <v>-34893</v>
      </c>
      <c r="N35" s="20">
        <v>-60651</v>
      </c>
      <c r="O35" s="20">
        <v>56729</v>
      </c>
      <c r="P35" s="20">
        <v>110214</v>
      </c>
      <c r="Q35" s="20">
        <v>-57651</v>
      </c>
      <c r="R35" s="20">
        <v>109292</v>
      </c>
      <c r="S35" s="20"/>
      <c r="T35" s="20"/>
      <c r="U35" s="20"/>
      <c r="V35" s="20"/>
      <c r="W35" s="20">
        <v>1896027</v>
      </c>
      <c r="X35" s="20"/>
      <c r="Y35" s="20">
        <v>1896027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-10523405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-16675468</v>
      </c>
      <c r="G37" s="31">
        <f t="shared" si="3"/>
        <v>0</v>
      </c>
      <c r="H37" s="31">
        <f t="shared" si="3"/>
        <v>-138906644</v>
      </c>
      <c r="I37" s="31">
        <f t="shared" si="3"/>
        <v>226630782</v>
      </c>
      <c r="J37" s="31">
        <f t="shared" si="3"/>
        <v>87724138</v>
      </c>
      <c r="K37" s="31">
        <f t="shared" si="3"/>
        <v>-18027799</v>
      </c>
      <c r="L37" s="31">
        <f t="shared" si="3"/>
        <v>-33604637</v>
      </c>
      <c r="M37" s="31">
        <f t="shared" si="3"/>
        <v>25868450</v>
      </c>
      <c r="N37" s="31">
        <f t="shared" si="3"/>
        <v>-25763986</v>
      </c>
      <c r="O37" s="31">
        <f t="shared" si="3"/>
        <v>-11401568</v>
      </c>
      <c r="P37" s="31">
        <f t="shared" si="3"/>
        <v>-29773265</v>
      </c>
      <c r="Q37" s="31">
        <f t="shared" si="3"/>
        <v>14573016</v>
      </c>
      <c r="R37" s="31">
        <f t="shared" si="3"/>
        <v>-26601817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35358335</v>
      </c>
      <c r="X37" s="31">
        <f t="shared" si="3"/>
        <v>-12506598</v>
      </c>
      <c r="Y37" s="31">
        <f t="shared" si="3"/>
        <v>47864933</v>
      </c>
      <c r="Z37" s="32">
        <f>+IF(X37&lt;&gt;0,+(Y37/X37)*100,0)</f>
        <v>-382.71745042096978</v>
      </c>
      <c r="AA37" s="33">
        <f>SUM(AA29:AA36)</f>
        <v>-16675468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-10523405</v>
      </c>
      <c r="D44" s="29">
        <f>+D37+D43</f>
        <v>0</v>
      </c>
      <c r="E44" s="30">
        <f t="shared" si="5"/>
        <v>0</v>
      </c>
      <c r="F44" s="31">
        <f t="shared" si="5"/>
        <v>-16675468</v>
      </c>
      <c r="G44" s="31">
        <f t="shared" si="5"/>
        <v>0</v>
      </c>
      <c r="H44" s="31">
        <f t="shared" si="5"/>
        <v>-138906644</v>
      </c>
      <c r="I44" s="31">
        <f t="shared" si="5"/>
        <v>226630782</v>
      </c>
      <c r="J44" s="31">
        <f t="shared" si="5"/>
        <v>87724138</v>
      </c>
      <c r="K44" s="31">
        <f t="shared" si="5"/>
        <v>-18027799</v>
      </c>
      <c r="L44" s="31">
        <f t="shared" si="5"/>
        <v>-33604637</v>
      </c>
      <c r="M44" s="31">
        <f t="shared" si="5"/>
        <v>25868450</v>
      </c>
      <c r="N44" s="31">
        <f t="shared" si="5"/>
        <v>-25763986</v>
      </c>
      <c r="O44" s="31">
        <f t="shared" si="5"/>
        <v>-11401568</v>
      </c>
      <c r="P44" s="31">
        <f t="shared" si="5"/>
        <v>-29773265</v>
      </c>
      <c r="Q44" s="31">
        <f t="shared" si="5"/>
        <v>14573016</v>
      </c>
      <c r="R44" s="31">
        <f t="shared" si="5"/>
        <v>-26601817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35358335</v>
      </c>
      <c r="X44" s="31">
        <f t="shared" si="5"/>
        <v>-12506598</v>
      </c>
      <c r="Y44" s="31">
        <f t="shared" si="5"/>
        <v>47864933</v>
      </c>
      <c r="Z44" s="32">
        <f>+IF(X44&lt;&gt;0,+(Y44/X44)*100,0)</f>
        <v>-382.71745042096978</v>
      </c>
      <c r="AA44" s="33">
        <f>+AA37+AA43</f>
        <v>-16675468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1811953313</v>
      </c>
      <c r="D45" s="42">
        <f t="shared" si="6"/>
        <v>0</v>
      </c>
      <c r="E45" s="43">
        <f t="shared" si="6"/>
        <v>2072817232</v>
      </c>
      <c r="F45" s="44">
        <f t="shared" si="6"/>
        <v>2098016191</v>
      </c>
      <c r="G45" s="44">
        <f t="shared" si="6"/>
        <v>0</v>
      </c>
      <c r="H45" s="44">
        <f t="shared" si="6"/>
        <v>63069324</v>
      </c>
      <c r="I45" s="44">
        <f t="shared" si="6"/>
        <v>1795151896</v>
      </c>
      <c r="J45" s="44">
        <f t="shared" si="6"/>
        <v>1858221220</v>
      </c>
      <c r="K45" s="44">
        <f t="shared" si="6"/>
        <v>20633914</v>
      </c>
      <c r="L45" s="44">
        <f t="shared" si="6"/>
        <v>-46062081</v>
      </c>
      <c r="M45" s="44">
        <f t="shared" si="6"/>
        <v>-9988525</v>
      </c>
      <c r="N45" s="44">
        <f t="shared" si="6"/>
        <v>-35416692</v>
      </c>
      <c r="O45" s="44">
        <f t="shared" si="6"/>
        <v>15460812</v>
      </c>
      <c r="P45" s="44">
        <f t="shared" si="6"/>
        <v>41300352</v>
      </c>
      <c r="Q45" s="44">
        <f t="shared" si="6"/>
        <v>1714367</v>
      </c>
      <c r="R45" s="44">
        <f t="shared" si="6"/>
        <v>58475531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1881280059</v>
      </c>
      <c r="X45" s="44">
        <f t="shared" si="6"/>
        <v>1564328328</v>
      </c>
      <c r="Y45" s="44">
        <f t="shared" si="6"/>
        <v>316951731</v>
      </c>
      <c r="Z45" s="45">
        <f>+IF(X45&lt;&gt;0,+(Y45/X45)*100,0)</f>
        <v>20.261202544687283</v>
      </c>
      <c r="AA45" s="46">
        <f>+AA26-AA44</f>
        <v>2098016191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4068972601</v>
      </c>
      <c r="D47" s="18"/>
      <c r="E47" s="19">
        <v>3623868598</v>
      </c>
      <c r="F47" s="20">
        <v>3623868598</v>
      </c>
      <c r="G47" s="20"/>
      <c r="H47" s="20">
        <v>82019185</v>
      </c>
      <c r="I47" s="20">
        <v>3978300171</v>
      </c>
      <c r="J47" s="20">
        <v>4060319356</v>
      </c>
      <c r="K47" s="20">
        <v>-15874799</v>
      </c>
      <c r="L47" s="20">
        <v>-1642243</v>
      </c>
      <c r="M47" s="20">
        <v>-7811896</v>
      </c>
      <c r="N47" s="20">
        <v>-25328938</v>
      </c>
      <c r="O47" s="20">
        <v>-4939015</v>
      </c>
      <c r="P47" s="20">
        <v>21881166</v>
      </c>
      <c r="Q47" s="20">
        <v>-1413398</v>
      </c>
      <c r="R47" s="20">
        <v>15528753</v>
      </c>
      <c r="S47" s="20"/>
      <c r="T47" s="20"/>
      <c r="U47" s="20"/>
      <c r="V47" s="20"/>
      <c r="W47" s="20">
        <v>4050519171</v>
      </c>
      <c r="X47" s="20">
        <v>2717901432</v>
      </c>
      <c r="Y47" s="20">
        <v>1332617739</v>
      </c>
      <c r="Z47" s="47">
        <v>49.031128329748789</v>
      </c>
      <c r="AA47" s="22">
        <v>3623868598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4068972601</v>
      </c>
      <c r="D50" s="50">
        <f t="shared" ref="D50:Y50" si="7">SUM(D47:D49)</f>
        <v>0</v>
      </c>
      <c r="E50" s="51">
        <f t="shared" si="7"/>
        <v>3623868598</v>
      </c>
      <c r="F50" s="52">
        <f t="shared" si="7"/>
        <v>3623868598</v>
      </c>
      <c r="G50" s="52">
        <f t="shared" si="7"/>
        <v>0</v>
      </c>
      <c r="H50" s="52">
        <f t="shared" si="7"/>
        <v>82019185</v>
      </c>
      <c r="I50" s="52">
        <f t="shared" si="7"/>
        <v>3978300171</v>
      </c>
      <c r="J50" s="52">
        <f t="shared" si="7"/>
        <v>4060319356</v>
      </c>
      <c r="K50" s="52">
        <f t="shared" si="7"/>
        <v>-15874799</v>
      </c>
      <c r="L50" s="52">
        <f t="shared" si="7"/>
        <v>-1642243</v>
      </c>
      <c r="M50" s="52">
        <f t="shared" si="7"/>
        <v>-7811896</v>
      </c>
      <c r="N50" s="52">
        <f t="shared" si="7"/>
        <v>-25328938</v>
      </c>
      <c r="O50" s="52">
        <f t="shared" si="7"/>
        <v>-4939015</v>
      </c>
      <c r="P50" s="52">
        <f t="shared" si="7"/>
        <v>21881166</v>
      </c>
      <c r="Q50" s="52">
        <f t="shared" si="7"/>
        <v>-1413398</v>
      </c>
      <c r="R50" s="52">
        <f t="shared" si="7"/>
        <v>15528753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4050519171</v>
      </c>
      <c r="X50" s="52">
        <f t="shared" si="7"/>
        <v>2717901432</v>
      </c>
      <c r="Y50" s="52">
        <f t="shared" si="7"/>
        <v>1332617739</v>
      </c>
      <c r="Z50" s="53">
        <f>+IF(X50&lt;&gt;0,+(Y50/X50)*100,0)</f>
        <v>49.031128329748789</v>
      </c>
      <c r="AA50" s="54">
        <f>SUM(AA47:AA49)</f>
        <v>3623868598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492316018</v>
      </c>
      <c r="D6" s="18"/>
      <c r="E6" s="19">
        <v>80390858</v>
      </c>
      <c r="F6" s="20">
        <v>-71557029</v>
      </c>
      <c r="G6" s="20"/>
      <c r="H6" s="20">
        <v>75628</v>
      </c>
      <c r="I6" s="20">
        <v>137555751</v>
      </c>
      <c r="J6" s="20">
        <v>137631379</v>
      </c>
      <c r="K6" s="20">
        <v>5064921</v>
      </c>
      <c r="L6" s="20">
        <v>15092727</v>
      </c>
      <c r="M6" s="20">
        <v>82659954</v>
      </c>
      <c r="N6" s="20">
        <v>102817602</v>
      </c>
      <c r="O6" s="20">
        <v>599458</v>
      </c>
      <c r="P6" s="20">
        <v>41215</v>
      </c>
      <c r="Q6" s="20">
        <v>81743364</v>
      </c>
      <c r="R6" s="20">
        <v>82384037</v>
      </c>
      <c r="S6" s="20"/>
      <c r="T6" s="20"/>
      <c r="U6" s="20"/>
      <c r="V6" s="20"/>
      <c r="W6" s="20">
        <v>322833018</v>
      </c>
      <c r="X6" s="20">
        <v>-53667747</v>
      </c>
      <c r="Y6" s="20">
        <v>376500765</v>
      </c>
      <c r="Z6" s="21">
        <v>-701.54009818970042</v>
      </c>
      <c r="AA6" s="22">
        <v>-71557029</v>
      </c>
    </row>
    <row r="7" spans="1:27" x14ac:dyDescent="0.25">
      <c r="A7" s="23" t="s">
        <v>35</v>
      </c>
      <c r="B7" s="17" t="s">
        <v>32</v>
      </c>
      <c r="C7" s="18">
        <v>246981419</v>
      </c>
      <c r="D7" s="18"/>
      <c r="E7" s="19">
        <v>21173094</v>
      </c>
      <c r="F7" s="20">
        <v>38758052</v>
      </c>
      <c r="G7" s="20">
        <v>8193087</v>
      </c>
      <c r="H7" s="20">
        <v>7812762</v>
      </c>
      <c r="I7" s="20">
        <v>7299082</v>
      </c>
      <c r="J7" s="20">
        <v>23304931</v>
      </c>
      <c r="K7" s="20">
        <v>8233532</v>
      </c>
      <c r="L7" s="20">
        <v>7960071</v>
      </c>
      <c r="M7" s="20">
        <v>7991867</v>
      </c>
      <c r="N7" s="20">
        <v>24185470</v>
      </c>
      <c r="O7" s="20">
        <v>7602634</v>
      </c>
      <c r="P7" s="20">
        <v>7737948</v>
      </c>
      <c r="Q7" s="20">
        <v>7475691</v>
      </c>
      <c r="R7" s="20">
        <v>22816273</v>
      </c>
      <c r="S7" s="20"/>
      <c r="T7" s="20"/>
      <c r="U7" s="20"/>
      <c r="V7" s="20"/>
      <c r="W7" s="20">
        <v>70306674</v>
      </c>
      <c r="X7" s="20">
        <v>29068533</v>
      </c>
      <c r="Y7" s="20">
        <v>41238141</v>
      </c>
      <c r="Z7" s="21">
        <v>141.86522931858997</v>
      </c>
      <c r="AA7" s="22">
        <v>38758052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</v>
      </c>
      <c r="D10" s="18"/>
      <c r="E10" s="19">
        <v>-21136411</v>
      </c>
      <c r="F10" s="20">
        <v>-13025605</v>
      </c>
      <c r="G10" s="20"/>
      <c r="H10" s="20">
        <v>-28</v>
      </c>
      <c r="I10" s="20"/>
      <c r="J10" s="20">
        <v>-28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-9769203</v>
      </c>
      <c r="Y10" s="20">
        <v>9769175</v>
      </c>
      <c r="Z10" s="21">
        <v>-99.999713385012072</v>
      </c>
      <c r="AA10" s="22">
        <v>-13025605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50011679</v>
      </c>
      <c r="F11" s="20">
        <v>58306797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43730109</v>
      </c>
      <c r="Y11" s="24">
        <v>-43730109</v>
      </c>
      <c r="Z11" s="25">
        <v>-100</v>
      </c>
      <c r="AA11" s="26">
        <v>58306797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739297409</v>
      </c>
      <c r="D13" s="29">
        <f>SUM(D6:D12)</f>
        <v>0</v>
      </c>
      <c r="E13" s="30">
        <f t="shared" si="0"/>
        <v>130439220</v>
      </c>
      <c r="F13" s="31">
        <f t="shared" si="0"/>
        <v>12482215</v>
      </c>
      <c r="G13" s="31">
        <f t="shared" si="0"/>
        <v>8193087</v>
      </c>
      <c r="H13" s="31">
        <f t="shared" si="0"/>
        <v>7888362</v>
      </c>
      <c r="I13" s="31">
        <f t="shared" si="0"/>
        <v>144854833</v>
      </c>
      <c r="J13" s="31">
        <f t="shared" si="0"/>
        <v>160936282</v>
      </c>
      <c r="K13" s="31">
        <f t="shared" si="0"/>
        <v>13298453</v>
      </c>
      <c r="L13" s="31">
        <f t="shared" si="0"/>
        <v>23052798</v>
      </c>
      <c r="M13" s="31">
        <f t="shared" si="0"/>
        <v>90651821</v>
      </c>
      <c r="N13" s="31">
        <f t="shared" si="0"/>
        <v>127003072</v>
      </c>
      <c r="O13" s="31">
        <f t="shared" si="0"/>
        <v>8202092</v>
      </c>
      <c r="P13" s="31">
        <f t="shared" si="0"/>
        <v>7779163</v>
      </c>
      <c r="Q13" s="31">
        <f t="shared" si="0"/>
        <v>89219055</v>
      </c>
      <c r="R13" s="31">
        <f t="shared" si="0"/>
        <v>105200310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393139664</v>
      </c>
      <c r="X13" s="31">
        <f t="shared" si="0"/>
        <v>9361692</v>
      </c>
      <c r="Y13" s="31">
        <f t="shared" si="0"/>
        <v>383777972</v>
      </c>
      <c r="Z13" s="32">
        <f>+IF(X13&lt;&gt;0,+(Y13/X13)*100,0)</f>
        <v>4099.4509539514866</v>
      </c>
      <c r="AA13" s="33">
        <f>SUM(AA6:AA12)</f>
        <v>12482215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2058126570</v>
      </c>
      <c r="D17" s="18"/>
      <c r="E17" s="19">
        <v>622411682</v>
      </c>
      <c r="F17" s="20">
        <v>373578237</v>
      </c>
      <c r="G17" s="24">
        <v>5298178</v>
      </c>
      <c r="H17" s="24">
        <v>936172813</v>
      </c>
      <c r="I17" s="24">
        <v>24677385</v>
      </c>
      <c r="J17" s="20">
        <v>966148376</v>
      </c>
      <c r="K17" s="24">
        <v>7662949</v>
      </c>
      <c r="L17" s="24">
        <v>1128221</v>
      </c>
      <c r="M17" s="20">
        <v>16430840</v>
      </c>
      <c r="N17" s="24">
        <v>25222010</v>
      </c>
      <c r="O17" s="24">
        <v>-2078343</v>
      </c>
      <c r="P17" s="24">
        <v>63070807</v>
      </c>
      <c r="Q17" s="20">
        <v>43487043</v>
      </c>
      <c r="R17" s="24">
        <v>104479507</v>
      </c>
      <c r="S17" s="24"/>
      <c r="T17" s="20"/>
      <c r="U17" s="24"/>
      <c r="V17" s="24"/>
      <c r="W17" s="24">
        <v>1095849893</v>
      </c>
      <c r="X17" s="20">
        <v>280183662</v>
      </c>
      <c r="Y17" s="24">
        <v>815666231</v>
      </c>
      <c r="Z17" s="25">
        <v>291.11841324994884</v>
      </c>
      <c r="AA17" s="26">
        <v>373578237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2058126570</v>
      </c>
      <c r="D25" s="29">
        <f t="shared" ref="D25:Y25" si="1">SUM(D15:D24)</f>
        <v>0</v>
      </c>
      <c r="E25" s="35">
        <f t="shared" si="1"/>
        <v>622411682</v>
      </c>
      <c r="F25" s="36">
        <f t="shared" si="1"/>
        <v>373578237</v>
      </c>
      <c r="G25" s="36">
        <f t="shared" si="1"/>
        <v>5298178</v>
      </c>
      <c r="H25" s="36">
        <f t="shared" si="1"/>
        <v>936172813</v>
      </c>
      <c r="I25" s="36">
        <f t="shared" si="1"/>
        <v>24677385</v>
      </c>
      <c r="J25" s="36">
        <f t="shared" si="1"/>
        <v>966148376</v>
      </c>
      <c r="K25" s="36">
        <f t="shared" si="1"/>
        <v>7662949</v>
      </c>
      <c r="L25" s="36">
        <f t="shared" si="1"/>
        <v>1128221</v>
      </c>
      <c r="M25" s="36">
        <f t="shared" si="1"/>
        <v>16430840</v>
      </c>
      <c r="N25" s="36">
        <f t="shared" si="1"/>
        <v>25222010</v>
      </c>
      <c r="O25" s="36">
        <f t="shared" si="1"/>
        <v>-2078343</v>
      </c>
      <c r="P25" s="36">
        <f t="shared" si="1"/>
        <v>63070807</v>
      </c>
      <c r="Q25" s="36">
        <f t="shared" si="1"/>
        <v>43487043</v>
      </c>
      <c r="R25" s="36">
        <f t="shared" si="1"/>
        <v>104479507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1095849893</v>
      </c>
      <c r="X25" s="36">
        <f t="shared" si="1"/>
        <v>280183662</v>
      </c>
      <c r="Y25" s="36">
        <f t="shared" si="1"/>
        <v>815666231</v>
      </c>
      <c r="Z25" s="37">
        <f>+IF(X25&lt;&gt;0,+(Y25/X25)*100,0)</f>
        <v>291.11841324994884</v>
      </c>
      <c r="AA25" s="38">
        <f>SUM(AA15:AA24)</f>
        <v>373578237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2797423979</v>
      </c>
      <c r="D26" s="29">
        <f>+D13+D25</f>
        <v>0</v>
      </c>
      <c r="E26" s="30">
        <f t="shared" si="2"/>
        <v>752850902</v>
      </c>
      <c r="F26" s="31">
        <f t="shared" si="2"/>
        <v>386060452</v>
      </c>
      <c r="G26" s="31">
        <f t="shared" si="2"/>
        <v>13491265</v>
      </c>
      <c r="H26" s="31">
        <f t="shared" si="2"/>
        <v>944061175</v>
      </c>
      <c r="I26" s="31">
        <f t="shared" si="2"/>
        <v>169532218</v>
      </c>
      <c r="J26" s="31">
        <f t="shared" si="2"/>
        <v>1127084658</v>
      </c>
      <c r="K26" s="31">
        <f t="shared" si="2"/>
        <v>20961402</v>
      </c>
      <c r="L26" s="31">
        <f t="shared" si="2"/>
        <v>24181019</v>
      </c>
      <c r="M26" s="31">
        <f t="shared" si="2"/>
        <v>107082661</v>
      </c>
      <c r="N26" s="31">
        <f t="shared" si="2"/>
        <v>152225082</v>
      </c>
      <c r="O26" s="31">
        <f t="shared" si="2"/>
        <v>6123749</v>
      </c>
      <c r="P26" s="31">
        <f t="shared" si="2"/>
        <v>70849970</v>
      </c>
      <c r="Q26" s="31">
        <f t="shared" si="2"/>
        <v>132706098</v>
      </c>
      <c r="R26" s="31">
        <f t="shared" si="2"/>
        <v>209679817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1488989557</v>
      </c>
      <c r="X26" s="31">
        <f t="shared" si="2"/>
        <v>289545354</v>
      </c>
      <c r="Y26" s="31">
        <f t="shared" si="2"/>
        <v>1199444203</v>
      </c>
      <c r="Z26" s="32">
        <f>+IF(X26&lt;&gt;0,+(Y26/X26)*100,0)</f>
        <v>414.25088899889585</v>
      </c>
      <c r="AA26" s="33">
        <f>+AA13+AA25</f>
        <v>386060452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3986598</v>
      </c>
      <c r="D33" s="18"/>
      <c r="E33" s="19"/>
      <c r="F33" s="20"/>
      <c r="G33" s="20">
        <v>155452000</v>
      </c>
      <c r="H33" s="20">
        <v>8986598</v>
      </c>
      <c r="I33" s="20">
        <v>136952000</v>
      </c>
      <c r="J33" s="20">
        <v>301390598</v>
      </c>
      <c r="K33" s="20">
        <v>5000000</v>
      </c>
      <c r="L33" s="20">
        <v>15000000</v>
      </c>
      <c r="M33" s="20">
        <v>82452000</v>
      </c>
      <c r="N33" s="20">
        <v>102452000</v>
      </c>
      <c r="O33" s="20">
        <v>-3372923</v>
      </c>
      <c r="P33" s="20">
        <v>-152690590</v>
      </c>
      <c r="Q33" s="20">
        <v>-335368118</v>
      </c>
      <c r="R33" s="20">
        <v>-491431631</v>
      </c>
      <c r="S33" s="20"/>
      <c r="T33" s="20"/>
      <c r="U33" s="20"/>
      <c r="V33" s="20"/>
      <c r="W33" s="20">
        <v>-87589033</v>
      </c>
      <c r="X33" s="20"/>
      <c r="Y33" s="20">
        <v>-87589033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6572648</v>
      </c>
      <c r="F35" s="20">
        <v>11712703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8784522</v>
      </c>
      <c r="Y35" s="20">
        <v>-8784522</v>
      </c>
      <c r="Z35" s="21">
        <v>-100</v>
      </c>
      <c r="AA35" s="22">
        <v>11712703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3986598</v>
      </c>
      <c r="D37" s="29">
        <f t="shared" ref="D37:Y37" si="3">SUM(D29:D36)</f>
        <v>0</v>
      </c>
      <c r="E37" s="30">
        <f t="shared" si="3"/>
        <v>6572648</v>
      </c>
      <c r="F37" s="31">
        <f t="shared" si="3"/>
        <v>11712703</v>
      </c>
      <c r="G37" s="31">
        <f t="shared" si="3"/>
        <v>155452000</v>
      </c>
      <c r="H37" s="31">
        <f t="shared" si="3"/>
        <v>8986598</v>
      </c>
      <c r="I37" s="31">
        <f t="shared" si="3"/>
        <v>136952000</v>
      </c>
      <c r="J37" s="31">
        <f t="shared" si="3"/>
        <v>301390598</v>
      </c>
      <c r="K37" s="31">
        <f t="shared" si="3"/>
        <v>5000000</v>
      </c>
      <c r="L37" s="31">
        <f t="shared" si="3"/>
        <v>15000000</v>
      </c>
      <c r="M37" s="31">
        <f t="shared" si="3"/>
        <v>82452000</v>
      </c>
      <c r="N37" s="31">
        <f t="shared" si="3"/>
        <v>102452000</v>
      </c>
      <c r="O37" s="31">
        <f t="shared" si="3"/>
        <v>-3372923</v>
      </c>
      <c r="P37" s="31">
        <f t="shared" si="3"/>
        <v>-152690590</v>
      </c>
      <c r="Q37" s="31">
        <f t="shared" si="3"/>
        <v>-335368118</v>
      </c>
      <c r="R37" s="31">
        <f t="shared" si="3"/>
        <v>-491431631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-87589033</v>
      </c>
      <c r="X37" s="31">
        <f t="shared" si="3"/>
        <v>8784522</v>
      </c>
      <c r="Y37" s="31">
        <f t="shared" si="3"/>
        <v>-96373555</v>
      </c>
      <c r="Z37" s="32">
        <f>+IF(X37&lt;&gt;0,+(Y37/X37)*100,0)</f>
        <v>-1097.0836546370992</v>
      </c>
      <c r="AA37" s="33">
        <f>SUM(AA29:AA36)</f>
        <v>11712703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3986598</v>
      </c>
      <c r="D44" s="29">
        <f>+D37+D43</f>
        <v>0</v>
      </c>
      <c r="E44" s="30">
        <f t="shared" si="5"/>
        <v>6572648</v>
      </c>
      <c r="F44" s="31">
        <f t="shared" si="5"/>
        <v>11712703</v>
      </c>
      <c r="G44" s="31">
        <f t="shared" si="5"/>
        <v>155452000</v>
      </c>
      <c r="H44" s="31">
        <f t="shared" si="5"/>
        <v>8986598</v>
      </c>
      <c r="I44" s="31">
        <f t="shared" si="5"/>
        <v>136952000</v>
      </c>
      <c r="J44" s="31">
        <f t="shared" si="5"/>
        <v>301390598</v>
      </c>
      <c r="K44" s="31">
        <f t="shared" si="5"/>
        <v>5000000</v>
      </c>
      <c r="L44" s="31">
        <f t="shared" si="5"/>
        <v>15000000</v>
      </c>
      <c r="M44" s="31">
        <f t="shared" si="5"/>
        <v>82452000</v>
      </c>
      <c r="N44" s="31">
        <f t="shared" si="5"/>
        <v>102452000</v>
      </c>
      <c r="O44" s="31">
        <f t="shared" si="5"/>
        <v>-3372923</v>
      </c>
      <c r="P44" s="31">
        <f t="shared" si="5"/>
        <v>-152690590</v>
      </c>
      <c r="Q44" s="31">
        <f t="shared" si="5"/>
        <v>-335368118</v>
      </c>
      <c r="R44" s="31">
        <f t="shared" si="5"/>
        <v>-491431631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-87589033</v>
      </c>
      <c r="X44" s="31">
        <f t="shared" si="5"/>
        <v>8784522</v>
      </c>
      <c r="Y44" s="31">
        <f t="shared" si="5"/>
        <v>-96373555</v>
      </c>
      <c r="Z44" s="32">
        <f>+IF(X44&lt;&gt;0,+(Y44/X44)*100,0)</f>
        <v>-1097.0836546370992</v>
      </c>
      <c r="AA44" s="33">
        <f>+AA37+AA43</f>
        <v>11712703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2793437381</v>
      </c>
      <c r="D45" s="42">
        <f t="shared" si="6"/>
        <v>0</v>
      </c>
      <c r="E45" s="43">
        <f t="shared" si="6"/>
        <v>746278254</v>
      </c>
      <c r="F45" s="44">
        <f t="shared" si="6"/>
        <v>374347749</v>
      </c>
      <c r="G45" s="44">
        <f t="shared" si="6"/>
        <v>-141960735</v>
      </c>
      <c r="H45" s="44">
        <f t="shared" si="6"/>
        <v>935074577</v>
      </c>
      <c r="I45" s="44">
        <f t="shared" si="6"/>
        <v>32580218</v>
      </c>
      <c r="J45" s="44">
        <f t="shared" si="6"/>
        <v>825694060</v>
      </c>
      <c r="K45" s="44">
        <f t="shared" si="6"/>
        <v>15961402</v>
      </c>
      <c r="L45" s="44">
        <f t="shared" si="6"/>
        <v>9181019</v>
      </c>
      <c r="M45" s="44">
        <f t="shared" si="6"/>
        <v>24630661</v>
      </c>
      <c r="N45" s="44">
        <f t="shared" si="6"/>
        <v>49773082</v>
      </c>
      <c r="O45" s="44">
        <f t="shared" si="6"/>
        <v>9496672</v>
      </c>
      <c r="P45" s="44">
        <f t="shared" si="6"/>
        <v>223540560</v>
      </c>
      <c r="Q45" s="44">
        <f t="shared" si="6"/>
        <v>468074216</v>
      </c>
      <c r="R45" s="44">
        <f t="shared" si="6"/>
        <v>701111448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1576578590</v>
      </c>
      <c r="X45" s="44">
        <f t="shared" si="6"/>
        <v>280760832</v>
      </c>
      <c r="Y45" s="44">
        <f t="shared" si="6"/>
        <v>1295817758</v>
      </c>
      <c r="Z45" s="45">
        <f>+IF(X45&lt;&gt;0,+(Y45/X45)*100,0)</f>
        <v>461.53793916667121</v>
      </c>
      <c r="AA45" s="46">
        <f>+AA26-AA44</f>
        <v>374347749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329728682</v>
      </c>
      <c r="F47" s="20">
        <v>54593515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40945131</v>
      </c>
      <c r="Y47" s="20">
        <v>-40945131</v>
      </c>
      <c r="Z47" s="47">
        <v>-100</v>
      </c>
      <c r="AA47" s="22">
        <v>54593515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329728682</v>
      </c>
      <c r="F50" s="52">
        <f t="shared" si="7"/>
        <v>54593515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40945131</v>
      </c>
      <c r="Y50" s="52">
        <f t="shared" si="7"/>
        <v>-40945131</v>
      </c>
      <c r="Z50" s="53">
        <f>+IF(X50&lt;&gt;0,+(Y50/X50)*100,0)</f>
        <v>-100</v>
      </c>
      <c r="AA50" s="54">
        <f>SUM(AA47:AA49)</f>
        <v>54593515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200521</v>
      </c>
      <c r="D10" s="18"/>
      <c r="E10" s="19">
        <v>186216</v>
      </c>
      <c r="F10" s="20">
        <v>200522</v>
      </c>
      <c r="G10" s="20">
        <v>186216</v>
      </c>
      <c r="H10" s="20">
        <v>14305</v>
      </c>
      <c r="I10" s="20"/>
      <c r="J10" s="20">
        <v>200521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200521</v>
      </c>
      <c r="X10" s="20">
        <v>150390</v>
      </c>
      <c r="Y10" s="20">
        <v>50131</v>
      </c>
      <c r="Z10" s="21">
        <v>33.333998271161647</v>
      </c>
      <c r="AA10" s="22">
        <v>200522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200521</v>
      </c>
      <c r="D13" s="29">
        <f>SUM(D6:D12)</f>
        <v>0</v>
      </c>
      <c r="E13" s="30">
        <f t="shared" si="0"/>
        <v>186216</v>
      </c>
      <c r="F13" s="31">
        <f t="shared" si="0"/>
        <v>200522</v>
      </c>
      <c r="G13" s="31">
        <f t="shared" si="0"/>
        <v>186216</v>
      </c>
      <c r="H13" s="31">
        <f t="shared" si="0"/>
        <v>14305</v>
      </c>
      <c r="I13" s="31">
        <f t="shared" si="0"/>
        <v>0</v>
      </c>
      <c r="J13" s="31">
        <f t="shared" si="0"/>
        <v>200521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200521</v>
      </c>
      <c r="X13" s="31">
        <f t="shared" si="0"/>
        <v>150390</v>
      </c>
      <c r="Y13" s="31">
        <f t="shared" si="0"/>
        <v>50131</v>
      </c>
      <c r="Z13" s="32">
        <f>+IF(X13&lt;&gt;0,+(Y13/X13)*100,0)</f>
        <v>33.333998271161647</v>
      </c>
      <c r="AA13" s="33">
        <f>SUM(AA6:AA12)</f>
        <v>200522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1773240386</v>
      </c>
      <c r="D17" s="18"/>
      <c r="E17" s="19">
        <v>1731117142</v>
      </c>
      <c r="F17" s="20">
        <v>1708131046</v>
      </c>
      <c r="G17" s="24">
        <v>1672129647</v>
      </c>
      <c r="H17" s="24">
        <v>114995554</v>
      </c>
      <c r="I17" s="24">
        <v>3467792</v>
      </c>
      <c r="J17" s="20">
        <v>1790592993</v>
      </c>
      <c r="K17" s="24">
        <v>-45219517</v>
      </c>
      <c r="L17" s="24">
        <v>1350397</v>
      </c>
      <c r="M17" s="20">
        <v>6653003</v>
      </c>
      <c r="N17" s="24">
        <v>-37216117</v>
      </c>
      <c r="O17" s="24">
        <v>-11862832</v>
      </c>
      <c r="P17" s="24">
        <v>-3410947</v>
      </c>
      <c r="Q17" s="20">
        <v>-11579082</v>
      </c>
      <c r="R17" s="24">
        <v>-26852861</v>
      </c>
      <c r="S17" s="24"/>
      <c r="T17" s="20"/>
      <c r="U17" s="24"/>
      <c r="V17" s="24"/>
      <c r="W17" s="24">
        <v>1726524015</v>
      </c>
      <c r="X17" s="20">
        <v>1372266423</v>
      </c>
      <c r="Y17" s="24">
        <v>354257592</v>
      </c>
      <c r="Z17" s="25">
        <v>25.815511191007257</v>
      </c>
      <c r="AA17" s="26">
        <v>1708131046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1773240386</v>
      </c>
      <c r="D25" s="29">
        <f t="shared" ref="D25:Y25" si="1">SUM(D15:D24)</f>
        <v>0</v>
      </c>
      <c r="E25" s="35">
        <f t="shared" si="1"/>
        <v>1731117142</v>
      </c>
      <c r="F25" s="36">
        <f t="shared" si="1"/>
        <v>1708131046</v>
      </c>
      <c r="G25" s="36">
        <f t="shared" si="1"/>
        <v>1672129647</v>
      </c>
      <c r="H25" s="36">
        <f t="shared" si="1"/>
        <v>114995554</v>
      </c>
      <c r="I25" s="36">
        <f t="shared" si="1"/>
        <v>3467792</v>
      </c>
      <c r="J25" s="36">
        <f t="shared" si="1"/>
        <v>1790592993</v>
      </c>
      <c r="K25" s="36">
        <f t="shared" si="1"/>
        <v>-45219517</v>
      </c>
      <c r="L25" s="36">
        <f t="shared" si="1"/>
        <v>1350397</v>
      </c>
      <c r="M25" s="36">
        <f t="shared" si="1"/>
        <v>6653003</v>
      </c>
      <c r="N25" s="36">
        <f t="shared" si="1"/>
        <v>-37216117</v>
      </c>
      <c r="O25" s="36">
        <f t="shared" si="1"/>
        <v>-11862832</v>
      </c>
      <c r="P25" s="36">
        <f t="shared" si="1"/>
        <v>-3410947</v>
      </c>
      <c r="Q25" s="36">
        <f t="shared" si="1"/>
        <v>-11579082</v>
      </c>
      <c r="R25" s="36">
        <f t="shared" si="1"/>
        <v>-26852861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1726524015</v>
      </c>
      <c r="X25" s="36">
        <f t="shared" si="1"/>
        <v>1372266423</v>
      </c>
      <c r="Y25" s="36">
        <f t="shared" si="1"/>
        <v>354257592</v>
      </c>
      <c r="Z25" s="37">
        <f>+IF(X25&lt;&gt;0,+(Y25/X25)*100,0)</f>
        <v>25.815511191007257</v>
      </c>
      <c r="AA25" s="38">
        <f>SUM(AA15:AA24)</f>
        <v>1708131046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1773440907</v>
      </c>
      <c r="D26" s="29">
        <f>+D13+D25</f>
        <v>0</v>
      </c>
      <c r="E26" s="30">
        <f t="shared" si="2"/>
        <v>1731303358</v>
      </c>
      <c r="F26" s="31">
        <f t="shared" si="2"/>
        <v>1708331568</v>
      </c>
      <c r="G26" s="31">
        <f t="shared" si="2"/>
        <v>1672315863</v>
      </c>
      <c r="H26" s="31">
        <f t="shared" si="2"/>
        <v>115009859</v>
      </c>
      <c r="I26" s="31">
        <f t="shared" si="2"/>
        <v>3467792</v>
      </c>
      <c r="J26" s="31">
        <f t="shared" si="2"/>
        <v>1790793514</v>
      </c>
      <c r="K26" s="31">
        <f t="shared" si="2"/>
        <v>-45219517</v>
      </c>
      <c r="L26" s="31">
        <f t="shared" si="2"/>
        <v>1350397</v>
      </c>
      <c r="M26" s="31">
        <f t="shared" si="2"/>
        <v>6653003</v>
      </c>
      <c r="N26" s="31">
        <f t="shared" si="2"/>
        <v>-37216117</v>
      </c>
      <c r="O26" s="31">
        <f t="shared" si="2"/>
        <v>-11862832</v>
      </c>
      <c r="P26" s="31">
        <f t="shared" si="2"/>
        <v>-3410947</v>
      </c>
      <c r="Q26" s="31">
        <f t="shared" si="2"/>
        <v>-11579082</v>
      </c>
      <c r="R26" s="31">
        <f t="shared" si="2"/>
        <v>-26852861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1726724536</v>
      </c>
      <c r="X26" s="31">
        <f t="shared" si="2"/>
        <v>1372416813</v>
      </c>
      <c r="Y26" s="31">
        <f t="shared" si="2"/>
        <v>354307723</v>
      </c>
      <c r="Z26" s="32">
        <f>+IF(X26&lt;&gt;0,+(Y26/X26)*100,0)</f>
        <v>25.816335069920193</v>
      </c>
      <c r="AA26" s="33">
        <f>+AA13+AA25</f>
        <v>1708331568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1773440907</v>
      </c>
      <c r="D45" s="42">
        <f t="shared" si="6"/>
        <v>0</v>
      </c>
      <c r="E45" s="43">
        <f t="shared" si="6"/>
        <v>1731303358</v>
      </c>
      <c r="F45" s="44">
        <f t="shared" si="6"/>
        <v>1708331568</v>
      </c>
      <c r="G45" s="44">
        <f t="shared" si="6"/>
        <v>1672315863</v>
      </c>
      <c r="H45" s="44">
        <f t="shared" si="6"/>
        <v>115009859</v>
      </c>
      <c r="I45" s="44">
        <f t="shared" si="6"/>
        <v>3467792</v>
      </c>
      <c r="J45" s="44">
        <f t="shared" si="6"/>
        <v>1790793514</v>
      </c>
      <c r="K45" s="44">
        <f t="shared" si="6"/>
        <v>-45219517</v>
      </c>
      <c r="L45" s="44">
        <f t="shared" si="6"/>
        <v>1350397</v>
      </c>
      <c r="M45" s="44">
        <f t="shared" si="6"/>
        <v>6653003</v>
      </c>
      <c r="N45" s="44">
        <f t="shared" si="6"/>
        <v>-37216117</v>
      </c>
      <c r="O45" s="44">
        <f t="shared" si="6"/>
        <v>-11862832</v>
      </c>
      <c r="P45" s="44">
        <f t="shared" si="6"/>
        <v>-3410947</v>
      </c>
      <c r="Q45" s="44">
        <f t="shared" si="6"/>
        <v>-11579082</v>
      </c>
      <c r="R45" s="44">
        <f t="shared" si="6"/>
        <v>-26852861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1726724536</v>
      </c>
      <c r="X45" s="44">
        <f t="shared" si="6"/>
        <v>1372416813</v>
      </c>
      <c r="Y45" s="44">
        <f t="shared" si="6"/>
        <v>354307723</v>
      </c>
      <c r="Z45" s="45">
        <f>+IF(X45&lt;&gt;0,+(Y45/X45)*100,0)</f>
        <v>25.816335069920193</v>
      </c>
      <c r="AA45" s="46">
        <f>+AA26-AA44</f>
        <v>1708331568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-1042303042</v>
      </c>
      <c r="D47" s="18"/>
      <c r="E47" s="19">
        <v>167517387</v>
      </c>
      <c r="F47" s="20">
        <v>-1042303044</v>
      </c>
      <c r="G47" s="20">
        <v>-854269656</v>
      </c>
      <c r="H47" s="20">
        <v>-73200985</v>
      </c>
      <c r="I47" s="20">
        <v>-19855961</v>
      </c>
      <c r="J47" s="20">
        <v>-947326602</v>
      </c>
      <c r="K47" s="20">
        <v>-60215762</v>
      </c>
      <c r="L47" s="20">
        <v>-43994059</v>
      </c>
      <c r="M47" s="20">
        <v>-15345322</v>
      </c>
      <c r="N47" s="20">
        <v>-119555143</v>
      </c>
      <c r="O47" s="20">
        <v>-38091584</v>
      </c>
      <c r="P47" s="20">
        <v>-26489025</v>
      </c>
      <c r="Q47" s="20">
        <v>161957811</v>
      </c>
      <c r="R47" s="20">
        <v>97377202</v>
      </c>
      <c r="S47" s="20"/>
      <c r="T47" s="20"/>
      <c r="U47" s="20"/>
      <c r="V47" s="20"/>
      <c r="W47" s="20">
        <v>-969504543</v>
      </c>
      <c r="X47" s="20">
        <v>-781727274</v>
      </c>
      <c r="Y47" s="20">
        <v>-187777269</v>
      </c>
      <c r="Z47" s="47">
        <v>24.020815858089147</v>
      </c>
      <c r="AA47" s="22">
        <v>-1042303044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-1042303042</v>
      </c>
      <c r="D50" s="50">
        <f t="shared" ref="D50:Y50" si="7">SUM(D47:D49)</f>
        <v>0</v>
      </c>
      <c r="E50" s="51">
        <f t="shared" si="7"/>
        <v>167517387</v>
      </c>
      <c r="F50" s="52">
        <f t="shared" si="7"/>
        <v>-1042303044</v>
      </c>
      <c r="G50" s="52">
        <f t="shared" si="7"/>
        <v>-854269656</v>
      </c>
      <c r="H50" s="52">
        <f t="shared" si="7"/>
        <v>-73200985</v>
      </c>
      <c r="I50" s="52">
        <f t="shared" si="7"/>
        <v>-19855961</v>
      </c>
      <c r="J50" s="52">
        <f t="shared" si="7"/>
        <v>-947326602</v>
      </c>
      <c r="K50" s="52">
        <f t="shared" si="7"/>
        <v>-60215762</v>
      </c>
      <c r="L50" s="52">
        <f t="shared" si="7"/>
        <v>-43994059</v>
      </c>
      <c r="M50" s="52">
        <f t="shared" si="7"/>
        <v>-15345322</v>
      </c>
      <c r="N50" s="52">
        <f t="shared" si="7"/>
        <v>-119555143</v>
      </c>
      <c r="O50" s="52">
        <f t="shared" si="7"/>
        <v>-38091584</v>
      </c>
      <c r="P50" s="52">
        <f t="shared" si="7"/>
        <v>-26489025</v>
      </c>
      <c r="Q50" s="52">
        <f t="shared" si="7"/>
        <v>161957811</v>
      </c>
      <c r="R50" s="52">
        <f t="shared" si="7"/>
        <v>97377202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-969504543</v>
      </c>
      <c r="X50" s="52">
        <f t="shared" si="7"/>
        <v>-781727274</v>
      </c>
      <c r="Y50" s="52">
        <f t="shared" si="7"/>
        <v>-187777269</v>
      </c>
      <c r="Z50" s="53">
        <f>+IF(X50&lt;&gt;0,+(Y50/X50)*100,0)</f>
        <v>24.020815858089147</v>
      </c>
      <c r="AA50" s="54">
        <f>SUM(AA47:AA49)</f>
        <v>-1042303044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2000000</v>
      </c>
      <c r="F17" s="20">
        <v>95063481</v>
      </c>
      <c r="G17" s="24">
        <v>4904178</v>
      </c>
      <c r="H17" s="24">
        <v>-3435128</v>
      </c>
      <c r="I17" s="24">
        <v>187748</v>
      </c>
      <c r="J17" s="20">
        <v>1656798</v>
      </c>
      <c r="K17" s="24">
        <v>2034210</v>
      </c>
      <c r="L17" s="24">
        <v>1054237</v>
      </c>
      <c r="M17" s="20">
        <v>17602649</v>
      </c>
      <c r="N17" s="24">
        <v>20691096</v>
      </c>
      <c r="O17" s="24">
        <v>446043</v>
      </c>
      <c r="P17" s="24">
        <v>13947451</v>
      </c>
      <c r="Q17" s="20">
        <v>4036580</v>
      </c>
      <c r="R17" s="24">
        <v>18430074</v>
      </c>
      <c r="S17" s="24"/>
      <c r="T17" s="20"/>
      <c r="U17" s="24"/>
      <c r="V17" s="24"/>
      <c r="W17" s="24">
        <v>40777968</v>
      </c>
      <c r="X17" s="20">
        <v>70008943</v>
      </c>
      <c r="Y17" s="24">
        <v>-29230975</v>
      </c>
      <c r="Z17" s="25">
        <v>-41.75320144456402</v>
      </c>
      <c r="AA17" s="26">
        <v>95063481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95063481</v>
      </c>
      <c r="G25" s="36">
        <f t="shared" si="1"/>
        <v>4904178</v>
      </c>
      <c r="H25" s="36">
        <f t="shared" si="1"/>
        <v>-3435128</v>
      </c>
      <c r="I25" s="36">
        <f t="shared" si="1"/>
        <v>187748</v>
      </c>
      <c r="J25" s="36">
        <f t="shared" si="1"/>
        <v>1656798</v>
      </c>
      <c r="K25" s="36">
        <f t="shared" si="1"/>
        <v>2034210</v>
      </c>
      <c r="L25" s="36">
        <f t="shared" si="1"/>
        <v>1054237</v>
      </c>
      <c r="M25" s="36">
        <f t="shared" si="1"/>
        <v>17602649</v>
      </c>
      <c r="N25" s="36">
        <f t="shared" si="1"/>
        <v>20691096</v>
      </c>
      <c r="O25" s="36">
        <f t="shared" si="1"/>
        <v>446043</v>
      </c>
      <c r="P25" s="36">
        <f t="shared" si="1"/>
        <v>13947451</v>
      </c>
      <c r="Q25" s="36">
        <f t="shared" si="1"/>
        <v>4036580</v>
      </c>
      <c r="R25" s="36">
        <f t="shared" si="1"/>
        <v>18430074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40777968</v>
      </c>
      <c r="X25" s="36">
        <f t="shared" si="1"/>
        <v>70008943</v>
      </c>
      <c r="Y25" s="36">
        <f t="shared" si="1"/>
        <v>-29230975</v>
      </c>
      <c r="Z25" s="37">
        <f>+IF(X25&lt;&gt;0,+(Y25/X25)*100,0)</f>
        <v>-41.75320144456402</v>
      </c>
      <c r="AA25" s="38">
        <f>SUM(AA15:AA24)</f>
        <v>95063481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2000000</v>
      </c>
      <c r="F26" s="31">
        <f t="shared" si="2"/>
        <v>95063481</v>
      </c>
      <c r="G26" s="31">
        <f t="shared" si="2"/>
        <v>4904178</v>
      </c>
      <c r="H26" s="31">
        <f t="shared" si="2"/>
        <v>-3435128</v>
      </c>
      <c r="I26" s="31">
        <f t="shared" si="2"/>
        <v>187748</v>
      </c>
      <c r="J26" s="31">
        <f t="shared" si="2"/>
        <v>1656798</v>
      </c>
      <c r="K26" s="31">
        <f t="shared" si="2"/>
        <v>2034210</v>
      </c>
      <c r="L26" s="31">
        <f t="shared" si="2"/>
        <v>1054237</v>
      </c>
      <c r="M26" s="31">
        <f t="shared" si="2"/>
        <v>17602649</v>
      </c>
      <c r="N26" s="31">
        <f t="shared" si="2"/>
        <v>20691096</v>
      </c>
      <c r="O26" s="31">
        <f t="shared" si="2"/>
        <v>446043</v>
      </c>
      <c r="P26" s="31">
        <f t="shared" si="2"/>
        <v>13947451</v>
      </c>
      <c r="Q26" s="31">
        <f t="shared" si="2"/>
        <v>4036580</v>
      </c>
      <c r="R26" s="31">
        <f t="shared" si="2"/>
        <v>18430074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40777968</v>
      </c>
      <c r="X26" s="31">
        <f t="shared" si="2"/>
        <v>70008943</v>
      </c>
      <c r="Y26" s="31">
        <f t="shared" si="2"/>
        <v>-29230975</v>
      </c>
      <c r="Z26" s="32">
        <f>+IF(X26&lt;&gt;0,+(Y26/X26)*100,0)</f>
        <v>-41.75320144456402</v>
      </c>
      <c r="AA26" s="33">
        <f>+AA13+AA25</f>
        <v>95063481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172741</v>
      </c>
      <c r="D33" s="18"/>
      <c r="E33" s="19"/>
      <c r="F33" s="20"/>
      <c r="G33" s="20">
        <v>-2929417</v>
      </c>
      <c r="H33" s="20">
        <v>2757224</v>
      </c>
      <c r="I33" s="20"/>
      <c r="J33" s="20">
        <v>-172193</v>
      </c>
      <c r="K33" s="20">
        <v>34066</v>
      </c>
      <c r="L33" s="20">
        <v>1170451</v>
      </c>
      <c r="M33" s="20">
        <v>12186017</v>
      </c>
      <c r="N33" s="20">
        <v>13390534</v>
      </c>
      <c r="O33" s="20">
        <v>1569813</v>
      </c>
      <c r="P33" s="20">
        <v>12450570</v>
      </c>
      <c r="Q33" s="20">
        <v>10071373</v>
      </c>
      <c r="R33" s="20">
        <v>24091756</v>
      </c>
      <c r="S33" s="20"/>
      <c r="T33" s="20"/>
      <c r="U33" s="20"/>
      <c r="V33" s="20"/>
      <c r="W33" s="20">
        <v>37310097</v>
      </c>
      <c r="X33" s="20"/>
      <c r="Y33" s="20">
        <v>37310097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172741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-2929417</v>
      </c>
      <c r="H37" s="31">
        <f t="shared" si="3"/>
        <v>2757224</v>
      </c>
      <c r="I37" s="31">
        <f t="shared" si="3"/>
        <v>0</v>
      </c>
      <c r="J37" s="31">
        <f t="shared" si="3"/>
        <v>-172193</v>
      </c>
      <c r="K37" s="31">
        <f t="shared" si="3"/>
        <v>34066</v>
      </c>
      <c r="L37" s="31">
        <f t="shared" si="3"/>
        <v>1170451</v>
      </c>
      <c r="M37" s="31">
        <f t="shared" si="3"/>
        <v>12186017</v>
      </c>
      <c r="N37" s="31">
        <f t="shared" si="3"/>
        <v>13390534</v>
      </c>
      <c r="O37" s="31">
        <f t="shared" si="3"/>
        <v>1569813</v>
      </c>
      <c r="P37" s="31">
        <f t="shared" si="3"/>
        <v>12450570</v>
      </c>
      <c r="Q37" s="31">
        <f t="shared" si="3"/>
        <v>10071373</v>
      </c>
      <c r="R37" s="31">
        <f t="shared" si="3"/>
        <v>24091756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37310097</v>
      </c>
      <c r="X37" s="31">
        <f t="shared" si="3"/>
        <v>0</v>
      </c>
      <c r="Y37" s="31">
        <f t="shared" si="3"/>
        <v>37310097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172741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-2929417</v>
      </c>
      <c r="H44" s="31">
        <f t="shared" si="5"/>
        <v>2757224</v>
      </c>
      <c r="I44" s="31">
        <f t="shared" si="5"/>
        <v>0</v>
      </c>
      <c r="J44" s="31">
        <f t="shared" si="5"/>
        <v>-172193</v>
      </c>
      <c r="K44" s="31">
        <f t="shared" si="5"/>
        <v>34066</v>
      </c>
      <c r="L44" s="31">
        <f t="shared" si="5"/>
        <v>1170451</v>
      </c>
      <c r="M44" s="31">
        <f t="shared" si="5"/>
        <v>12186017</v>
      </c>
      <c r="N44" s="31">
        <f t="shared" si="5"/>
        <v>13390534</v>
      </c>
      <c r="O44" s="31">
        <f t="shared" si="5"/>
        <v>1569813</v>
      </c>
      <c r="P44" s="31">
        <f t="shared" si="5"/>
        <v>12450570</v>
      </c>
      <c r="Q44" s="31">
        <f t="shared" si="5"/>
        <v>10071373</v>
      </c>
      <c r="R44" s="31">
        <f t="shared" si="5"/>
        <v>24091756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37310097</v>
      </c>
      <c r="X44" s="31">
        <f t="shared" si="5"/>
        <v>0</v>
      </c>
      <c r="Y44" s="31">
        <f t="shared" si="5"/>
        <v>37310097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-172741</v>
      </c>
      <c r="D45" s="42">
        <f t="shared" si="6"/>
        <v>0</v>
      </c>
      <c r="E45" s="43">
        <f t="shared" si="6"/>
        <v>2000000</v>
      </c>
      <c r="F45" s="44">
        <f t="shared" si="6"/>
        <v>95063481</v>
      </c>
      <c r="G45" s="44">
        <f t="shared" si="6"/>
        <v>7833595</v>
      </c>
      <c r="H45" s="44">
        <f t="shared" si="6"/>
        <v>-6192352</v>
      </c>
      <c r="I45" s="44">
        <f t="shared" si="6"/>
        <v>187748</v>
      </c>
      <c r="J45" s="44">
        <f t="shared" si="6"/>
        <v>1828991</v>
      </c>
      <c r="K45" s="44">
        <f t="shared" si="6"/>
        <v>2000144</v>
      </c>
      <c r="L45" s="44">
        <f t="shared" si="6"/>
        <v>-116214</v>
      </c>
      <c r="M45" s="44">
        <f t="shared" si="6"/>
        <v>5416632</v>
      </c>
      <c r="N45" s="44">
        <f t="shared" si="6"/>
        <v>7300562</v>
      </c>
      <c r="O45" s="44">
        <f t="shared" si="6"/>
        <v>-1123770</v>
      </c>
      <c r="P45" s="44">
        <f t="shared" si="6"/>
        <v>1496881</v>
      </c>
      <c r="Q45" s="44">
        <f t="shared" si="6"/>
        <v>-6034793</v>
      </c>
      <c r="R45" s="44">
        <f t="shared" si="6"/>
        <v>-5661682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3467871</v>
      </c>
      <c r="X45" s="44">
        <f t="shared" si="6"/>
        <v>70008943</v>
      </c>
      <c r="Y45" s="44">
        <f t="shared" si="6"/>
        <v>-66541072</v>
      </c>
      <c r="Z45" s="45">
        <f>+IF(X45&lt;&gt;0,+(Y45/X45)*100,0)</f>
        <v>-95.046531412422553</v>
      </c>
      <c r="AA45" s="46">
        <f>+AA26-AA44</f>
        <v>95063481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-18126031</v>
      </c>
      <c r="D47" s="18"/>
      <c r="E47" s="19"/>
      <c r="F47" s="20"/>
      <c r="G47" s="20">
        <v>-18331074</v>
      </c>
      <c r="H47" s="20">
        <v>-373056</v>
      </c>
      <c r="I47" s="20">
        <v>-282200</v>
      </c>
      <c r="J47" s="20">
        <v>-18986330</v>
      </c>
      <c r="K47" s="20">
        <v>-204004</v>
      </c>
      <c r="L47" s="20">
        <v>-227711</v>
      </c>
      <c r="M47" s="20">
        <v>-242157</v>
      </c>
      <c r="N47" s="20">
        <v>-673872</v>
      </c>
      <c r="O47" s="20">
        <v>-275328</v>
      </c>
      <c r="P47" s="20">
        <v>-205975</v>
      </c>
      <c r="Q47" s="20">
        <v>-215994</v>
      </c>
      <c r="R47" s="20">
        <v>-697297</v>
      </c>
      <c r="S47" s="20"/>
      <c r="T47" s="20"/>
      <c r="U47" s="20"/>
      <c r="V47" s="20"/>
      <c r="W47" s="20">
        <v>-20357499</v>
      </c>
      <c r="X47" s="20"/>
      <c r="Y47" s="20">
        <v>-20357499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-18126031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-18331074</v>
      </c>
      <c r="H50" s="52">
        <f t="shared" si="7"/>
        <v>-373056</v>
      </c>
      <c r="I50" s="52">
        <f t="shared" si="7"/>
        <v>-282200</v>
      </c>
      <c r="J50" s="52">
        <f t="shared" si="7"/>
        <v>-18986330</v>
      </c>
      <c r="K50" s="52">
        <f t="shared" si="7"/>
        <v>-204004</v>
      </c>
      <c r="L50" s="52">
        <f t="shared" si="7"/>
        <v>-227711</v>
      </c>
      <c r="M50" s="52">
        <f t="shared" si="7"/>
        <v>-242157</v>
      </c>
      <c r="N50" s="52">
        <f t="shared" si="7"/>
        <v>-673872</v>
      </c>
      <c r="O50" s="52">
        <f t="shared" si="7"/>
        <v>-275328</v>
      </c>
      <c r="P50" s="52">
        <f t="shared" si="7"/>
        <v>-205975</v>
      </c>
      <c r="Q50" s="52">
        <f t="shared" si="7"/>
        <v>-215994</v>
      </c>
      <c r="R50" s="52">
        <f t="shared" si="7"/>
        <v>-697297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-20357499</v>
      </c>
      <c r="X50" s="52">
        <f t="shared" si="7"/>
        <v>0</v>
      </c>
      <c r="Y50" s="52">
        <f t="shared" si="7"/>
        <v>-20357499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578DDEF-2605-44B3-843C-89595DD807BC}"/>
</file>

<file path=customXml/itemProps2.xml><?xml version="1.0" encoding="utf-8"?>
<ds:datastoreItem xmlns:ds="http://schemas.openxmlformats.org/officeDocument/2006/customXml" ds:itemID="{BAF912B7-68E0-457D-B610-E068A6C38EC4}"/>
</file>

<file path=customXml/itemProps3.xml><?xml version="1.0" encoding="utf-8"?>
<ds:datastoreItem xmlns:ds="http://schemas.openxmlformats.org/officeDocument/2006/customXml" ds:itemID="{737F91FA-3B2D-4A66-963E-451D17A6C5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2024-05-12T20:28:36Z</dcterms:created>
  <dcterms:modified xsi:type="dcterms:W3CDTF">2024-05-12T20:29:45Z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